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0055" windowHeight="7245" activeTab="9"/>
  </bookViews>
  <sheets>
    <sheet name="Lamp.1" sheetId="26" r:id="rId1"/>
    <sheet name="Lamp.2" sheetId="1" r:id="rId2"/>
    <sheet name="lAMP.3" sheetId="21" r:id="rId3"/>
    <sheet name="LAMP.5" sheetId="2" r:id="rId4"/>
    <sheet name="LAMP.6" sheetId="3" r:id="rId5"/>
    <sheet name="Lamp.7" sheetId="4" r:id="rId6"/>
    <sheet name="Lamp.8" sheetId="5" r:id="rId7"/>
    <sheet name="Lamp.9" sheetId="19" r:id="rId8"/>
    <sheet name="Lamp.10" sheetId="15" r:id="rId9"/>
    <sheet name="Lamp.11" sheetId="29" r:id="rId10"/>
    <sheet name="Lamp.12 PPH" sheetId="7" r:id="rId11"/>
    <sheet name="Lamp.13" sheetId="16" r:id="rId12"/>
    <sheet name="Lamp.14" sheetId="30" r:id="rId13"/>
    <sheet name="lamp.15" sheetId="31" r:id="rId14"/>
    <sheet name="Lamp.16" sheetId="6" r:id="rId15"/>
    <sheet name="lamp.20" sheetId="32" r:id="rId16"/>
    <sheet name="lamp.21" sheetId="20" r:id="rId17"/>
    <sheet name="lamp.22" sheetId="24" r:id="rId18"/>
    <sheet name="lamp.23" sheetId="27" r:id="rId19"/>
    <sheet name="lamp.27" sheetId="33" r:id="rId20"/>
    <sheet name="lamp.28" sheetId="22" r:id="rId21"/>
    <sheet name="H.JK PDK" sheetId="8" r:id="rId22"/>
    <sheet name="Rekap persediaan" sheetId="23" r:id="rId23"/>
  </sheets>
  <definedNames>
    <definedName name="_xlnm.Print_Titles" localSheetId="14">Lamp.16!$4:$7</definedName>
    <definedName name="_xlnm.Print_Titles" localSheetId="20">lamp.28!$5:$6</definedName>
  </definedNames>
  <calcPr calcId="124519"/>
</workbook>
</file>

<file path=xl/calcChain.xml><?xml version="1.0" encoding="utf-8"?>
<calcChain xmlns="http://schemas.openxmlformats.org/spreadsheetml/2006/main">
  <c r="E84" i="33"/>
  <c r="E61"/>
  <c r="E74" s="1"/>
  <c r="C54"/>
  <c r="C74" s="1"/>
  <c r="C76" s="1"/>
  <c r="H50"/>
  <c r="H38"/>
  <c r="H35"/>
  <c r="H31"/>
  <c r="F29"/>
  <c r="F28"/>
  <c r="F27"/>
  <c r="E27"/>
  <c r="C27"/>
  <c r="F25"/>
  <c r="F24"/>
  <c r="H23"/>
  <c r="H22" s="1"/>
  <c r="H20" s="1"/>
  <c r="F23"/>
  <c r="F22"/>
  <c r="E22"/>
  <c r="C22"/>
  <c r="F20"/>
  <c r="H16"/>
  <c r="F16"/>
  <c r="E15"/>
  <c r="F15" s="1"/>
  <c r="C15"/>
  <c r="N127" i="20"/>
  <c r="N126"/>
  <c r="N125"/>
  <c r="N123"/>
  <c r="N121" s="1"/>
  <c r="N117"/>
  <c r="N116"/>
  <c r="N115"/>
  <c r="N112"/>
  <c r="N109"/>
  <c r="N108"/>
  <c r="N107"/>
  <c r="N106"/>
  <c r="N104"/>
  <c r="N103"/>
  <c r="N102"/>
  <c r="N101"/>
  <c r="N99"/>
  <c r="N98"/>
  <c r="N95"/>
  <c r="N93"/>
  <c r="N92"/>
  <c r="N90"/>
  <c r="N87"/>
  <c r="N86"/>
  <c r="N85"/>
  <c r="N81"/>
  <c r="N80"/>
  <c r="N79"/>
  <c r="M77"/>
  <c r="N77" s="1"/>
  <c r="N72"/>
  <c r="N70"/>
  <c r="N69"/>
  <c r="M68"/>
  <c r="N68" s="1"/>
  <c r="N65"/>
  <c r="N64"/>
  <c r="N63"/>
  <c r="N62"/>
  <c r="N60"/>
  <c r="N59"/>
  <c r="N58"/>
  <c r="N57"/>
  <c r="N56"/>
  <c r="N55"/>
  <c r="N52"/>
  <c r="N50"/>
  <c r="N49"/>
  <c r="N48"/>
  <c r="N47"/>
  <c r="N46"/>
  <c r="N45"/>
  <c r="N44"/>
  <c r="N43"/>
  <c r="N42"/>
  <c r="N40"/>
  <c r="N39"/>
  <c r="N37"/>
  <c r="N36"/>
  <c r="N35"/>
  <c r="N33"/>
  <c r="N32"/>
  <c r="N31"/>
  <c r="N30"/>
  <c r="N29"/>
  <c r="N28"/>
  <c r="N27"/>
  <c r="N26"/>
  <c r="N23"/>
  <c r="N22"/>
  <c r="N21"/>
  <c r="N20"/>
  <c r="N19"/>
  <c r="N18"/>
  <c r="N17"/>
  <c r="N16"/>
  <c r="N15"/>
  <c r="N14"/>
  <c r="D261" i="21"/>
  <c r="C253" s="1"/>
  <c r="C261" s="1"/>
  <c r="E143"/>
  <c r="E142"/>
  <c r="F142" s="1"/>
  <c r="E141"/>
  <c r="F140"/>
  <c r="E140"/>
  <c r="D139"/>
  <c r="C139"/>
  <c r="C138" s="1"/>
  <c r="C147" s="1"/>
  <c r="D138"/>
  <c r="D147" s="1"/>
  <c r="D136"/>
  <c r="F135"/>
  <c r="F136" s="1"/>
  <c r="D135"/>
  <c r="C135"/>
  <c r="C136" s="1"/>
  <c r="D54"/>
  <c r="C54"/>
  <c r="E52"/>
  <c r="E51"/>
  <c r="E54" s="1"/>
  <c r="D48"/>
  <c r="C48"/>
  <c r="E46"/>
  <c r="E45"/>
  <c r="E44"/>
  <c r="E43"/>
  <c r="E42"/>
  <c r="F35"/>
  <c r="G35" s="1"/>
  <c r="E35"/>
  <c r="F34"/>
  <c r="G34" s="1"/>
  <c r="E34"/>
  <c r="F33"/>
  <c r="G33" s="1"/>
  <c r="E33"/>
  <c r="D31"/>
  <c r="C31"/>
  <c r="C28" s="1"/>
  <c r="F30"/>
  <c r="G30" s="1"/>
  <c r="E30"/>
  <c r="D28"/>
  <c r="F26"/>
  <c r="G26" s="1"/>
  <c r="E26"/>
  <c r="D25"/>
  <c r="D23" s="1"/>
  <c r="C25"/>
  <c r="E21"/>
  <c r="D21"/>
  <c r="C21"/>
  <c r="F18"/>
  <c r="F13"/>
  <c r="F12"/>
  <c r="F74" i="33" l="1"/>
  <c r="E76"/>
  <c r="F76" s="1"/>
  <c r="N12" i="20"/>
  <c r="N131" s="1"/>
  <c r="N75"/>
  <c r="C148" i="21"/>
  <c r="E139"/>
  <c r="E138" s="1"/>
  <c r="E146" s="1"/>
  <c r="E147"/>
  <c r="E148" s="1"/>
  <c r="D148"/>
  <c r="F147"/>
  <c r="F138"/>
  <c r="F141"/>
  <c r="C146"/>
  <c r="D146"/>
  <c r="C37"/>
  <c r="E28"/>
  <c r="E31"/>
  <c r="F25"/>
  <c r="G25" s="1"/>
  <c r="E25"/>
  <c r="E48"/>
  <c r="F21"/>
  <c r="C23"/>
  <c r="E23" s="1"/>
  <c r="C38"/>
  <c r="F31"/>
  <c r="G31" s="1"/>
  <c r="D37"/>
  <c r="E37" s="1"/>
  <c r="N157" i="7"/>
  <c r="I157"/>
  <c r="N156"/>
  <c r="I156"/>
  <c r="N155"/>
  <c r="I155"/>
  <c r="N154"/>
  <c r="I154"/>
  <c r="N153"/>
  <c r="I153"/>
  <c r="N152"/>
  <c r="I152"/>
  <c r="N151"/>
  <c r="I151"/>
  <c r="N150"/>
  <c r="I150"/>
  <c r="N149"/>
  <c r="I149"/>
  <c r="N148"/>
  <c r="I148"/>
  <c r="N147"/>
  <c r="I147"/>
  <c r="M145"/>
  <c r="L145"/>
  <c r="K145"/>
  <c r="J145"/>
  <c r="H145"/>
  <c r="G145"/>
  <c r="F145"/>
  <c r="E145"/>
  <c r="M134"/>
  <c r="M133"/>
  <c r="M132"/>
  <c r="L132"/>
  <c r="K132"/>
  <c r="J132"/>
  <c r="I132"/>
  <c r="N132" s="1"/>
  <c r="M131"/>
  <c r="L131"/>
  <c r="K131"/>
  <c r="J131"/>
  <c r="I131"/>
  <c r="N131" s="1"/>
  <c r="M130"/>
  <c r="L130"/>
  <c r="K130"/>
  <c r="J130"/>
  <c r="I130"/>
  <c r="N130" s="1"/>
  <c r="M129"/>
  <c r="L129"/>
  <c r="K129"/>
  <c r="J129"/>
  <c r="I129"/>
  <c r="N129" s="1"/>
  <c r="M128"/>
  <c r="L128"/>
  <c r="K128"/>
  <c r="J128"/>
  <c r="I128"/>
  <c r="N128" s="1"/>
  <c r="M127"/>
  <c r="L127"/>
  <c r="K127"/>
  <c r="J127"/>
  <c r="I127"/>
  <c r="N127" s="1"/>
  <c r="M126"/>
  <c r="L126"/>
  <c r="K126"/>
  <c r="J126"/>
  <c r="I126"/>
  <c r="N126" s="1"/>
  <c r="M125"/>
  <c r="L125"/>
  <c r="K125"/>
  <c r="J125"/>
  <c r="I125"/>
  <c r="N125" s="1"/>
  <c r="M124"/>
  <c r="L124"/>
  <c r="K124"/>
  <c r="J124"/>
  <c r="I124"/>
  <c r="N124" s="1"/>
  <c r="M123"/>
  <c r="L123"/>
  <c r="K123"/>
  <c r="J123"/>
  <c r="I123"/>
  <c r="N123" s="1"/>
  <c r="M122"/>
  <c r="L122"/>
  <c r="K122"/>
  <c r="J122"/>
  <c r="I122"/>
  <c r="N122" s="1"/>
  <c r="M121"/>
  <c r="L121"/>
  <c r="K121"/>
  <c r="J121"/>
  <c r="I121"/>
  <c r="N121" s="1"/>
  <c r="H120"/>
  <c r="G120"/>
  <c r="F120"/>
  <c r="E120"/>
  <c r="M118"/>
  <c r="L118"/>
  <c r="K118"/>
  <c r="J118"/>
  <c r="I118"/>
  <c r="M117"/>
  <c r="L117"/>
  <c r="K117"/>
  <c r="J117"/>
  <c r="I117"/>
  <c r="M116"/>
  <c r="L116"/>
  <c r="K116"/>
  <c r="J116"/>
  <c r="I116"/>
  <c r="M115"/>
  <c r="L115"/>
  <c r="K115"/>
  <c r="J115"/>
  <c r="I115"/>
  <c r="M114"/>
  <c r="L114"/>
  <c r="K114"/>
  <c r="J114"/>
  <c r="I114"/>
  <c r="M113"/>
  <c r="L113"/>
  <c r="K113"/>
  <c r="J113"/>
  <c r="I113"/>
  <c r="M112"/>
  <c r="L112"/>
  <c r="K112"/>
  <c r="J112"/>
  <c r="I112"/>
  <c r="M111"/>
  <c r="L111"/>
  <c r="K111"/>
  <c r="J111"/>
  <c r="I111"/>
  <c r="M110"/>
  <c r="L110"/>
  <c r="K110"/>
  <c r="J110"/>
  <c r="I110"/>
  <c r="M109"/>
  <c r="L109"/>
  <c r="K109"/>
  <c r="J109"/>
  <c r="I109"/>
  <c r="M108"/>
  <c r="L108"/>
  <c r="K108"/>
  <c r="J108"/>
  <c r="I108"/>
  <c r="N107"/>
  <c r="I107"/>
  <c r="H106"/>
  <c r="G106"/>
  <c r="F106"/>
  <c r="E106"/>
  <c r="M103"/>
  <c r="K103"/>
  <c r="J103"/>
  <c r="N103" s="1"/>
  <c r="I103"/>
  <c r="M102"/>
  <c r="K102"/>
  <c r="J102"/>
  <c r="I102"/>
  <c r="M101"/>
  <c r="L101"/>
  <c r="K101"/>
  <c r="J101"/>
  <c r="I101"/>
  <c r="M100"/>
  <c r="L100"/>
  <c r="K100"/>
  <c r="J100"/>
  <c r="I100"/>
  <c r="M99"/>
  <c r="L99"/>
  <c r="K99"/>
  <c r="J99"/>
  <c r="I99"/>
  <c r="M98"/>
  <c r="L98"/>
  <c r="K98"/>
  <c r="J98"/>
  <c r="I98"/>
  <c r="M97"/>
  <c r="L97"/>
  <c r="K97"/>
  <c r="J97"/>
  <c r="I97"/>
  <c r="M96"/>
  <c r="L96"/>
  <c r="K96"/>
  <c r="J96"/>
  <c r="I96"/>
  <c r="M95"/>
  <c r="L95"/>
  <c r="K95"/>
  <c r="J95"/>
  <c r="I95"/>
  <c r="M94"/>
  <c r="K94"/>
  <c r="J94"/>
  <c r="I94"/>
  <c r="M93"/>
  <c r="L93"/>
  <c r="K93"/>
  <c r="J93"/>
  <c r="I93"/>
  <c r="M92"/>
  <c r="L92"/>
  <c r="K92"/>
  <c r="J92"/>
  <c r="I92"/>
  <c r="H91"/>
  <c r="G91"/>
  <c r="F91"/>
  <c r="E91"/>
  <c r="M89"/>
  <c r="L89"/>
  <c r="K89"/>
  <c r="J89"/>
  <c r="I89"/>
  <c r="M88"/>
  <c r="L88"/>
  <c r="K88"/>
  <c r="J88"/>
  <c r="I88"/>
  <c r="M87"/>
  <c r="L87"/>
  <c r="K87"/>
  <c r="J87"/>
  <c r="I87"/>
  <c r="M86"/>
  <c r="L86"/>
  <c r="K86"/>
  <c r="I86"/>
  <c r="M85"/>
  <c r="L85"/>
  <c r="K85"/>
  <c r="J85"/>
  <c r="I85"/>
  <c r="M84"/>
  <c r="L84"/>
  <c r="K84"/>
  <c r="J84"/>
  <c r="I84"/>
  <c r="M83"/>
  <c r="L83"/>
  <c r="K83"/>
  <c r="J83"/>
  <c r="I83"/>
  <c r="M82"/>
  <c r="L82"/>
  <c r="K82"/>
  <c r="J82"/>
  <c r="I82"/>
  <c r="M81"/>
  <c r="L81"/>
  <c r="K81"/>
  <c r="J81"/>
  <c r="I81"/>
  <c r="M80"/>
  <c r="L80"/>
  <c r="K80"/>
  <c r="J80"/>
  <c r="I80"/>
  <c r="M79"/>
  <c r="L79"/>
  <c r="K79"/>
  <c r="J79"/>
  <c r="I79"/>
  <c r="M78"/>
  <c r="L78"/>
  <c r="K78"/>
  <c r="J78"/>
  <c r="I78"/>
  <c r="H77"/>
  <c r="G77"/>
  <c r="F77"/>
  <c r="E77"/>
  <c r="M74"/>
  <c r="L74"/>
  <c r="K74"/>
  <c r="J74"/>
  <c r="I74"/>
  <c r="M73"/>
  <c r="L73"/>
  <c r="K73"/>
  <c r="J73"/>
  <c r="I73"/>
  <c r="M72"/>
  <c r="L72"/>
  <c r="K72"/>
  <c r="J72"/>
  <c r="I72"/>
  <c r="M71"/>
  <c r="L71"/>
  <c r="K71"/>
  <c r="J71"/>
  <c r="I71"/>
  <c r="M70"/>
  <c r="L70"/>
  <c r="K70"/>
  <c r="J70"/>
  <c r="I70"/>
  <c r="M69"/>
  <c r="L69"/>
  <c r="K69"/>
  <c r="I69"/>
  <c r="M68"/>
  <c r="L68"/>
  <c r="K68"/>
  <c r="J68"/>
  <c r="I68"/>
  <c r="M67"/>
  <c r="L67"/>
  <c r="K67"/>
  <c r="J67"/>
  <c r="I67"/>
  <c r="M66"/>
  <c r="L66"/>
  <c r="K66"/>
  <c r="J66"/>
  <c r="I66"/>
  <c r="M65"/>
  <c r="L65"/>
  <c r="K65"/>
  <c r="J65"/>
  <c r="I65"/>
  <c r="M64"/>
  <c r="L64"/>
  <c r="K64"/>
  <c r="J64"/>
  <c r="I64"/>
  <c r="M63"/>
  <c r="L63"/>
  <c r="K63"/>
  <c r="J63"/>
  <c r="I63"/>
  <c r="H62"/>
  <c r="G62"/>
  <c r="F62"/>
  <c r="E62"/>
  <c r="M60"/>
  <c r="L60"/>
  <c r="K60"/>
  <c r="J60"/>
  <c r="I60"/>
  <c r="M59"/>
  <c r="L59"/>
  <c r="K59"/>
  <c r="J59"/>
  <c r="I59"/>
  <c r="M58"/>
  <c r="L58"/>
  <c r="K58"/>
  <c r="J58"/>
  <c r="I58"/>
  <c r="M57"/>
  <c r="K57"/>
  <c r="J57"/>
  <c r="I57"/>
  <c r="M56"/>
  <c r="L56"/>
  <c r="K56"/>
  <c r="J56"/>
  <c r="I56"/>
  <c r="M55"/>
  <c r="L55"/>
  <c r="K55"/>
  <c r="J55"/>
  <c r="I55"/>
  <c r="M54"/>
  <c r="L54"/>
  <c r="K54"/>
  <c r="J54"/>
  <c r="I54"/>
  <c r="M53"/>
  <c r="L53"/>
  <c r="K53"/>
  <c r="J53"/>
  <c r="I53"/>
  <c r="M52"/>
  <c r="L52"/>
  <c r="K52"/>
  <c r="J52"/>
  <c r="I52"/>
  <c r="M51"/>
  <c r="L51"/>
  <c r="K51"/>
  <c r="J51"/>
  <c r="I51"/>
  <c r="M50"/>
  <c r="L50"/>
  <c r="K50"/>
  <c r="J50"/>
  <c r="I50"/>
  <c r="M49"/>
  <c r="L49"/>
  <c r="K49"/>
  <c r="J49"/>
  <c r="I49"/>
  <c r="H48"/>
  <c r="G48"/>
  <c r="F48"/>
  <c r="E48"/>
  <c r="M34"/>
  <c r="L34"/>
  <c r="K34"/>
  <c r="J34"/>
  <c r="I34"/>
  <c r="M33"/>
  <c r="L33"/>
  <c r="K33"/>
  <c r="J33"/>
  <c r="I33"/>
  <c r="M32"/>
  <c r="L32"/>
  <c r="K32"/>
  <c r="J32"/>
  <c r="I32"/>
  <c r="M31"/>
  <c r="L31"/>
  <c r="K31"/>
  <c r="J31"/>
  <c r="I31"/>
  <c r="M30"/>
  <c r="L30"/>
  <c r="K30"/>
  <c r="J30"/>
  <c r="M2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M24"/>
  <c r="L24"/>
  <c r="K24"/>
  <c r="J24"/>
  <c r="I24"/>
  <c r="M23"/>
  <c r="L23"/>
  <c r="K23"/>
  <c r="J23"/>
  <c r="I23"/>
  <c r="H22"/>
  <c r="G22"/>
  <c r="F22"/>
  <c r="E22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M16"/>
  <c r="L16"/>
  <c r="K16"/>
  <c r="J16"/>
  <c r="I16"/>
  <c r="M15"/>
  <c r="L15"/>
  <c r="K15"/>
  <c r="J15"/>
  <c r="I15"/>
  <c r="M14"/>
  <c r="L14"/>
  <c r="K14"/>
  <c r="J14"/>
  <c r="I14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N10" s="1"/>
  <c r="I10"/>
  <c r="H9"/>
  <c r="G9"/>
  <c r="F9"/>
  <c r="E9"/>
  <c r="F146" i="21" l="1"/>
  <c r="F148"/>
  <c r="F139"/>
  <c r="E62"/>
  <c r="D38"/>
  <c r="E38" s="1"/>
  <c r="F28"/>
  <c r="F37"/>
  <c r="K120" i="7"/>
  <c r="L120"/>
  <c r="J106"/>
  <c r="L48"/>
  <c r="N69"/>
  <c r="N92"/>
  <c r="I91"/>
  <c r="M91"/>
  <c r="N97"/>
  <c r="N101"/>
  <c r="M120"/>
  <c r="N79"/>
  <c r="N83"/>
  <c r="N88"/>
  <c r="K62"/>
  <c r="N73"/>
  <c r="L106"/>
  <c r="K106"/>
  <c r="N111"/>
  <c r="N115"/>
  <c r="K77"/>
  <c r="G158"/>
  <c r="I9"/>
  <c r="N51"/>
  <c r="N55"/>
  <c r="N60"/>
  <c r="N65"/>
  <c r="J77"/>
  <c r="L77"/>
  <c r="N80"/>
  <c r="N84"/>
  <c r="N86"/>
  <c r="N89"/>
  <c r="K91"/>
  <c r="N93"/>
  <c r="N98"/>
  <c r="N108"/>
  <c r="M106"/>
  <c r="N112"/>
  <c r="N116"/>
  <c r="H158"/>
  <c r="I77"/>
  <c r="M77"/>
  <c r="N81"/>
  <c r="N85"/>
  <c r="L91"/>
  <c r="N94"/>
  <c r="N95"/>
  <c r="N99"/>
  <c r="I106"/>
  <c r="N109"/>
  <c r="N113"/>
  <c r="N117"/>
  <c r="E158"/>
  <c r="N57"/>
  <c r="N78"/>
  <c r="N82"/>
  <c r="N87"/>
  <c r="N96"/>
  <c r="N100"/>
  <c r="N102"/>
  <c r="N110"/>
  <c r="N114"/>
  <c r="N118"/>
  <c r="I120"/>
  <c r="J120"/>
  <c r="F158"/>
  <c r="I22"/>
  <c r="M22"/>
  <c r="N26"/>
  <c r="N31"/>
  <c r="N52"/>
  <c r="N56"/>
  <c r="I48"/>
  <c r="M48"/>
  <c r="I62"/>
  <c r="M62"/>
  <c r="N66"/>
  <c r="N70"/>
  <c r="N74"/>
  <c r="J48"/>
  <c r="N53"/>
  <c r="N58"/>
  <c r="J62"/>
  <c r="N67"/>
  <c r="N71"/>
  <c r="M9"/>
  <c r="N14"/>
  <c r="N18"/>
  <c r="K48"/>
  <c r="N50"/>
  <c r="N54"/>
  <c r="N59"/>
  <c r="N64"/>
  <c r="N68"/>
  <c r="L62"/>
  <c r="N72"/>
  <c r="K9"/>
  <c r="N15"/>
  <c r="N23"/>
  <c r="N12"/>
  <c r="N16"/>
  <c r="N13"/>
  <c r="N17"/>
  <c r="L22"/>
  <c r="N25"/>
  <c r="N29"/>
  <c r="J22"/>
  <c r="N34"/>
  <c r="J9"/>
  <c r="N11"/>
  <c r="N19"/>
  <c r="N27"/>
  <c r="N32"/>
  <c r="L9"/>
  <c r="N20"/>
  <c r="K22"/>
  <c r="N24"/>
  <c r="N28"/>
  <c r="N33"/>
  <c r="N120"/>
  <c r="N30"/>
  <c r="N63"/>
  <c r="J91"/>
  <c r="I145"/>
  <c r="N49"/>
  <c r="N145"/>
  <c r="F10" i="29"/>
  <c r="F22" s="1"/>
  <c r="E22"/>
  <c r="D22"/>
  <c r="F17" i="3"/>
  <c r="D17"/>
  <c r="G9" i="2"/>
  <c r="G8"/>
  <c r="D27" i="26"/>
  <c r="D25"/>
  <c r="D21"/>
  <c r="D19"/>
  <c r="D13"/>
  <c r="D11"/>
  <c r="G37" i="21" l="1"/>
  <c r="F38"/>
  <c r="G38" s="1"/>
  <c r="G28"/>
  <c r="F23"/>
  <c r="G23" s="1"/>
  <c r="N77" i="7"/>
  <c r="M158"/>
  <c r="N91"/>
  <c r="K158"/>
  <c r="N48"/>
  <c r="N22"/>
  <c r="N106"/>
  <c r="N62"/>
  <c r="L158"/>
  <c r="N9"/>
  <c r="I158"/>
  <c r="J158"/>
  <c r="D229" i="21"/>
  <c r="D228" s="1"/>
  <c r="N158" i="7" l="1"/>
  <c r="E21" i="16"/>
  <c r="F21"/>
  <c r="D16" i="8"/>
  <c r="D17" s="1"/>
  <c r="I22" i="27"/>
  <c r="H22"/>
  <c r="J19"/>
  <c r="J22" s="1"/>
  <c r="D210" i="21" l="1"/>
  <c r="D186"/>
  <c r="E229"/>
  <c r="E228" s="1"/>
  <c r="E231" s="1"/>
  <c r="E226"/>
  <c r="E220" s="1"/>
  <c r="E219" s="1"/>
  <c r="E221"/>
  <c r="E216"/>
  <c r="E201"/>
  <c r="E209" s="1"/>
  <c r="E200"/>
  <c r="E185" l="1"/>
  <c r="E217"/>
  <c r="E232"/>
  <c r="J133" i="22"/>
  <c r="J91" l="1"/>
  <c r="J89"/>
  <c r="J125" l="1"/>
  <c r="I112"/>
  <c r="I146" s="1"/>
  <c r="J104"/>
  <c r="J99"/>
  <c r="F17" i="8" l="1"/>
  <c r="D15" i="23" l="1"/>
  <c r="F31" i="6" l="1"/>
  <c r="I31" s="1"/>
  <c r="J30" s="1"/>
  <c r="F32"/>
  <c r="I32" s="1"/>
  <c r="F33"/>
  <c r="I33" s="1"/>
  <c r="I47" i="22"/>
  <c r="I53" s="1"/>
  <c r="J34"/>
  <c r="I27" i="6" l="1"/>
  <c r="I26"/>
  <c r="H25"/>
  <c r="I25" l="1"/>
  <c r="F35"/>
  <c r="G230" l="1"/>
  <c r="F22"/>
  <c r="I22" s="1"/>
  <c r="F23"/>
  <c r="I23" s="1"/>
  <c r="F160" l="1"/>
  <c r="I160" s="1"/>
  <c r="F161"/>
  <c r="I161" s="1"/>
  <c r="F162"/>
  <c r="I162" s="1"/>
  <c r="F163"/>
  <c r="F164"/>
  <c r="F165"/>
  <c r="F166"/>
  <c r="F167"/>
  <c r="F168"/>
  <c r="F169"/>
  <c r="F170"/>
  <c r="I170" s="1"/>
  <c r="F171"/>
  <c r="I171" s="1"/>
  <c r="F159"/>
  <c r="F148"/>
  <c r="I148" s="1"/>
  <c r="F147"/>
  <c r="I147" s="1"/>
  <c r="H134"/>
  <c r="I134" s="1"/>
  <c r="H133"/>
  <c r="I133" s="1"/>
  <c r="H132"/>
  <c r="I132" s="1"/>
  <c r="H131"/>
  <c r="I131" s="1"/>
  <c r="F122"/>
  <c r="I122" s="1"/>
  <c r="F123"/>
  <c r="I123" s="1"/>
  <c r="F121"/>
  <c r="I121" s="1"/>
  <c r="F120"/>
  <c r="I120" s="1"/>
  <c r="F119"/>
  <c r="I119" s="1"/>
  <c r="F118"/>
  <c r="I118" s="1"/>
  <c r="F117"/>
  <c r="I117" s="1"/>
  <c r="F116"/>
  <c r="I116" s="1"/>
  <c r="F113"/>
  <c r="I113" s="1"/>
  <c r="F81"/>
  <c r="I81" s="1"/>
  <c r="F83"/>
  <c r="I83" s="1"/>
  <c r="F82"/>
  <c r="I82" s="1"/>
  <c r="H77"/>
  <c r="G77"/>
  <c r="F78"/>
  <c r="I78" s="1"/>
  <c r="I77" s="1"/>
  <c r="F158" l="1"/>
  <c r="I80"/>
  <c r="F80"/>
  <c r="F77"/>
  <c r="F115"/>
  <c r="D201" i="21" l="1"/>
  <c r="D209" l="1"/>
  <c r="D185"/>
  <c r="D231"/>
  <c r="D226"/>
  <c r="D232" l="1"/>
  <c r="J17" i="6"/>
  <c r="J129" i="22" l="1"/>
  <c r="J143"/>
  <c r="J137" l="1"/>
  <c r="J77"/>
  <c r="J74"/>
  <c r="J27"/>
  <c r="J21"/>
  <c r="J15"/>
  <c r="J40"/>
  <c r="J44"/>
  <c r="J95"/>
  <c r="J90"/>
  <c r="J83"/>
  <c r="J80"/>
  <c r="J71"/>
  <c r="J68"/>
  <c r="J65"/>
  <c r="J60"/>
  <c r="J30"/>
  <c r="J24"/>
  <c r="J18"/>
  <c r="J12"/>
  <c r="J146" l="1"/>
  <c r="J53"/>
  <c r="D21" i="23"/>
  <c r="H67" i="6"/>
  <c r="I67" s="1"/>
  <c r="H68"/>
  <c r="I68" s="1"/>
  <c r="H69"/>
  <c r="I69" s="1"/>
  <c r="F30" l="1"/>
  <c r="F29" s="1"/>
  <c r="F25" l="1"/>
  <c r="I30"/>
  <c r="I29" s="1"/>
  <c r="F214"/>
  <c r="I214" s="1"/>
  <c r="F213"/>
  <c r="I213" s="1"/>
  <c r="F212"/>
  <c r="F201"/>
  <c r="I201" s="1"/>
  <c r="F202"/>
  <c r="I202" s="1"/>
  <c r="F203"/>
  <c r="I203" s="1"/>
  <c r="H129"/>
  <c r="I129" s="1"/>
  <c r="H130"/>
  <c r="I130" s="1"/>
  <c r="F109"/>
  <c r="F110"/>
  <c r="I110" s="1"/>
  <c r="F111"/>
  <c r="I111" s="1"/>
  <c r="F112"/>
  <c r="I112" s="1"/>
  <c r="G188"/>
  <c r="I188" s="1"/>
  <c r="G187"/>
  <c r="I187" s="1"/>
  <c r="G186"/>
  <c r="I186" s="1"/>
  <c r="G185"/>
  <c r="I185" s="1"/>
  <c r="G184"/>
  <c r="I184" s="1"/>
  <c r="G183"/>
  <c r="I183" s="1"/>
  <c r="G182"/>
  <c r="I182" s="1"/>
  <c r="G181"/>
  <c r="I181" s="1"/>
  <c r="G180"/>
  <c r="I180" s="1"/>
  <c r="G179"/>
  <c r="I179" s="1"/>
  <c r="G178"/>
  <c r="I178" s="1"/>
  <c r="F146"/>
  <c r="I146" s="1"/>
  <c r="F144"/>
  <c r="I144" s="1"/>
  <c r="F143"/>
  <c r="I143" s="1"/>
  <c r="I212" l="1"/>
  <c r="I211" s="1"/>
  <c r="F211"/>
  <c r="I109"/>
  <c r="D78" i="23" l="1"/>
  <c r="D221" i="21" l="1"/>
  <c r="D216"/>
  <c r="D200"/>
  <c r="D217" s="1"/>
  <c r="D220" l="1"/>
  <c r="D219" s="1"/>
  <c r="G17" i="8" l="1"/>
  <c r="E17"/>
  <c r="J72" i="6" l="1"/>
  <c r="F21"/>
  <c r="F20" s="1"/>
  <c r="F17"/>
  <c r="F18"/>
  <c r="I18" s="1"/>
  <c r="F10"/>
  <c r="F11"/>
  <c r="I11" s="1"/>
  <c r="F12"/>
  <c r="I12" s="1"/>
  <c r="F13"/>
  <c r="I13" s="1"/>
  <c r="F14"/>
  <c r="I14" s="1"/>
  <c r="F9" l="1"/>
  <c r="I17"/>
  <c r="I16" s="1"/>
  <c r="F16"/>
  <c r="I10"/>
  <c r="I21"/>
  <c r="I20" s="1"/>
  <c r="I9"/>
  <c r="G228"/>
  <c r="I228" s="1"/>
  <c r="G229"/>
  <c r="I229" s="1"/>
  <c r="G227"/>
  <c r="I227" s="1"/>
  <c r="H223"/>
  <c r="I223" s="1"/>
  <c r="H224"/>
  <c r="I224" s="1"/>
  <c r="H222"/>
  <c r="F218"/>
  <c r="I218" s="1"/>
  <c r="F219"/>
  <c r="I219" s="1"/>
  <c r="F217"/>
  <c r="F208"/>
  <c r="I208" s="1"/>
  <c r="F209"/>
  <c r="I209" s="1"/>
  <c r="F207"/>
  <c r="F98"/>
  <c r="I98" s="1"/>
  <c r="F99"/>
  <c r="I99" s="1"/>
  <c r="F100"/>
  <c r="I100" s="1"/>
  <c r="F101"/>
  <c r="I101" s="1"/>
  <c r="F102"/>
  <c r="I102" s="1"/>
  <c r="F103"/>
  <c r="I103" s="1"/>
  <c r="F104"/>
  <c r="I104" s="1"/>
  <c r="F97"/>
  <c r="F88"/>
  <c r="I88" s="1"/>
  <c r="F89"/>
  <c r="I89" s="1"/>
  <c r="F90"/>
  <c r="I90" s="1"/>
  <c r="F91"/>
  <c r="I91" s="1"/>
  <c r="F92"/>
  <c r="I92" s="1"/>
  <c r="F93"/>
  <c r="I93" s="1"/>
  <c r="F94"/>
  <c r="I94" s="1"/>
  <c r="F87"/>
  <c r="F73"/>
  <c r="I73" s="1"/>
  <c r="F74"/>
  <c r="F75"/>
  <c r="I75" s="1"/>
  <c r="F72"/>
  <c r="I72" s="1"/>
  <c r="H66"/>
  <c r="I66" s="1"/>
  <c r="I65" s="1"/>
  <c r="F62"/>
  <c r="I62" s="1"/>
  <c r="F63"/>
  <c r="I63" s="1"/>
  <c r="F61"/>
  <c r="F96" l="1"/>
  <c r="F8"/>
  <c r="I8"/>
  <c r="F86"/>
  <c r="I97"/>
  <c r="I96" s="1"/>
  <c r="H221"/>
  <c r="I217"/>
  <c r="I216" s="1"/>
  <c r="F216"/>
  <c r="F206"/>
  <c r="I61"/>
  <c r="I60" s="1"/>
  <c r="F60"/>
  <c r="I226"/>
  <c r="I207"/>
  <c r="I206" s="1"/>
  <c r="G226"/>
  <c r="I222"/>
  <c r="I221" s="1"/>
  <c r="F71"/>
  <c r="H65"/>
  <c r="I74"/>
  <c r="I71" s="1"/>
  <c r="I87"/>
  <c r="I86" s="1"/>
  <c r="G57"/>
  <c r="I57" s="1"/>
  <c r="G56"/>
  <c r="F53"/>
  <c r="F50"/>
  <c r="F44"/>
  <c r="I44" s="1"/>
  <c r="F45"/>
  <c r="I45" s="1"/>
  <c r="F46"/>
  <c r="I46" s="1"/>
  <c r="F47"/>
  <c r="I47" s="1"/>
  <c r="F43"/>
  <c r="G175"/>
  <c r="I175" s="1"/>
  <c r="G176"/>
  <c r="I176" s="1"/>
  <c r="G177"/>
  <c r="I177" s="1"/>
  <c r="G174"/>
  <c r="I163"/>
  <c r="I164"/>
  <c r="I165"/>
  <c r="I166"/>
  <c r="I167"/>
  <c r="I168"/>
  <c r="I169"/>
  <c r="I159"/>
  <c r="F151"/>
  <c r="F152"/>
  <c r="I152" s="1"/>
  <c r="F153"/>
  <c r="I153" s="1"/>
  <c r="F154"/>
  <c r="I154" s="1"/>
  <c r="F155"/>
  <c r="I155" s="1"/>
  <c r="F156"/>
  <c r="I156" s="1"/>
  <c r="F138"/>
  <c r="I138" s="1"/>
  <c r="F139"/>
  <c r="I139" s="1"/>
  <c r="F140"/>
  <c r="I140" s="1"/>
  <c r="F141"/>
  <c r="I141" s="1"/>
  <c r="F142"/>
  <c r="I142" s="1"/>
  <c r="F145"/>
  <c r="I145" s="1"/>
  <c r="F137"/>
  <c r="I85" l="1"/>
  <c r="F85"/>
  <c r="I205"/>
  <c r="F42"/>
  <c r="I53"/>
  <c r="F52"/>
  <c r="I59"/>
  <c r="I50"/>
  <c r="F49"/>
  <c r="I56"/>
  <c r="I55" s="1"/>
  <c r="G55"/>
  <c r="I43"/>
  <c r="I42" s="1"/>
  <c r="F136"/>
  <c r="I151"/>
  <c r="I150" s="1"/>
  <c r="F150"/>
  <c r="I174"/>
  <c r="I173" s="1"/>
  <c r="G173"/>
  <c r="I158"/>
  <c r="J59"/>
  <c r="I49"/>
  <c r="I52"/>
  <c r="I137"/>
  <c r="I136" s="1"/>
  <c r="F200"/>
  <c r="I200" s="1"/>
  <c r="I199" s="1"/>
  <c r="F198"/>
  <c r="I198" s="1"/>
  <c r="F197"/>
  <c r="I197" s="1"/>
  <c r="F193"/>
  <c r="I193" s="1"/>
  <c r="F194"/>
  <c r="I194" s="1"/>
  <c r="F192"/>
  <c r="I192" s="1"/>
  <c r="G38"/>
  <c r="I38" s="1"/>
  <c r="G39"/>
  <c r="I39" s="1"/>
  <c r="G37"/>
  <c r="I37" s="1"/>
  <c r="H128"/>
  <c r="I128" s="1"/>
  <c r="H127"/>
  <c r="I127" s="1"/>
  <c r="E126"/>
  <c r="H126" s="1"/>
  <c r="F108"/>
  <c r="F107" s="1"/>
  <c r="I36" l="1"/>
  <c r="I35" s="1"/>
  <c r="G36"/>
  <c r="G35" s="1"/>
  <c r="I135"/>
  <c r="I41"/>
  <c r="F135"/>
  <c r="H125"/>
  <c r="I191"/>
  <c r="I196"/>
  <c r="J16" s="1"/>
  <c r="I115"/>
  <c r="I126"/>
  <c r="I125" s="1"/>
  <c r="J65" s="1"/>
  <c r="I108"/>
  <c r="I107" s="1"/>
  <c r="G115"/>
  <c r="I190" l="1"/>
  <c r="I106"/>
  <c r="I232" l="1"/>
  <c r="G221" l="1"/>
  <c r="F221"/>
  <c r="F205" s="1"/>
  <c r="H216"/>
  <c r="H205" s="1"/>
  <c r="G216"/>
  <c r="H199"/>
  <c r="G199"/>
  <c r="H196"/>
  <c r="G196"/>
  <c r="H191"/>
  <c r="G191"/>
  <c r="F191"/>
  <c r="K8" s="1"/>
  <c r="H173"/>
  <c r="H158"/>
  <c r="G158"/>
  <c r="H150"/>
  <c r="G150"/>
  <c r="H136"/>
  <c r="G136"/>
  <c r="G125"/>
  <c r="F125"/>
  <c r="F106" s="1"/>
  <c r="H115"/>
  <c r="H107"/>
  <c r="G107"/>
  <c r="G106" s="1"/>
  <c r="H96"/>
  <c r="G96"/>
  <c r="H86"/>
  <c r="H71"/>
  <c r="G71"/>
  <c r="G65" s="1"/>
  <c r="F65"/>
  <c r="F59" s="1"/>
  <c r="H60"/>
  <c r="G60"/>
  <c r="H55"/>
  <c r="F55"/>
  <c r="H52"/>
  <c r="G52"/>
  <c r="J49"/>
  <c r="H49"/>
  <c r="G49"/>
  <c r="H42"/>
  <c r="G42"/>
  <c r="H36"/>
  <c r="H35" s="1"/>
  <c r="F36"/>
  <c r="H20"/>
  <c r="G20"/>
  <c r="H16"/>
  <c r="G16"/>
  <c r="H9"/>
  <c r="G9"/>
  <c r="H85" l="1"/>
  <c r="H8"/>
  <c r="J9" s="1"/>
  <c r="G8"/>
  <c r="G205"/>
  <c r="F41"/>
  <c r="G41"/>
  <c r="G135"/>
  <c r="H59"/>
  <c r="G59"/>
  <c r="H106"/>
  <c r="H135"/>
  <c r="J20"/>
  <c r="H41"/>
  <c r="G190"/>
  <c r="H190"/>
  <c r="G86"/>
  <c r="G85" s="1"/>
  <c r="F196"/>
  <c r="F199"/>
  <c r="H88" i="16"/>
  <c r="G88"/>
  <c r="F88"/>
  <c r="E88"/>
  <c r="G21"/>
  <c r="H13"/>
  <c r="H12"/>
  <c r="H11"/>
  <c r="H10"/>
  <c r="H9"/>
  <c r="H8"/>
  <c r="G16" i="2"/>
  <c r="G206" i="16"/>
  <c r="F206"/>
  <c r="E206"/>
  <c r="H206"/>
  <c r="F148"/>
  <c r="G148"/>
  <c r="E148"/>
  <c r="H136"/>
  <c r="H137"/>
  <c r="H138"/>
  <c r="H139"/>
  <c r="H140"/>
  <c r="H135"/>
  <c r="E79" i="2"/>
  <c r="D79"/>
  <c r="F70"/>
  <c r="F71"/>
  <c r="F72"/>
  <c r="F73"/>
  <c r="F69"/>
  <c r="G79"/>
  <c r="J41" i="6" l="1"/>
  <c r="H21" i="16"/>
  <c r="G232" i="6"/>
  <c r="H232"/>
  <c r="J36"/>
  <c r="F190"/>
  <c r="F232" s="1"/>
  <c r="F79" i="2"/>
  <c r="H148" i="16"/>
</calcChain>
</file>

<file path=xl/comments1.xml><?xml version="1.0" encoding="utf-8"?>
<comments xmlns="http://schemas.openxmlformats.org/spreadsheetml/2006/main">
  <authors>
    <author>USER</author>
  </authors>
  <commentList>
    <comment ref="C10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<sst xmlns="http://schemas.openxmlformats.org/spreadsheetml/2006/main" count="2136" uniqueCount="1177">
  <si>
    <t>No</t>
  </si>
  <si>
    <t>BULAN</t>
  </si>
  <si>
    <t>Jenis Pendapatan</t>
  </si>
  <si>
    <t>Pajak Daerah</t>
  </si>
  <si>
    <t>Retribusi Daerah</t>
  </si>
  <si>
    <t>Lain - lain P A D yg Sah</t>
  </si>
  <si>
    <t>JUMLAH</t>
  </si>
  <si>
    <t xml:space="preserve"> </t>
  </si>
  <si>
    <t>Jumlah</t>
  </si>
  <si>
    <t>Uraian/Objek Belanja</t>
  </si>
  <si>
    <t>GU (Rp)</t>
  </si>
  <si>
    <t>TU ( Rp )</t>
  </si>
  <si>
    <t>LS ( Rp )</t>
  </si>
  <si>
    <t>JUMLAH ( Rp )</t>
  </si>
  <si>
    <t>Lampiran : 2</t>
  </si>
  <si>
    <t>Uraian/objek  Belanja</t>
  </si>
  <si>
    <t>B Pegawai ( BTL )</t>
  </si>
  <si>
    <t>B Barang &amp; Jasa</t>
  </si>
  <si>
    <t>B Modal</t>
  </si>
  <si>
    <t>Tanah</t>
  </si>
  <si>
    <t>P &amp; M</t>
  </si>
  <si>
    <t>Gdg &amp; Bangunan</t>
  </si>
  <si>
    <t>Jln,Irigasi &amp; Jaringan</t>
  </si>
  <si>
    <t>Aset Tetap Lainnya</t>
  </si>
  <si>
    <t>Nama Jenis Pajak</t>
  </si>
  <si>
    <t>Umur Piutang</t>
  </si>
  <si>
    <t>&gt; 1 th</t>
  </si>
  <si>
    <t>2 th</t>
  </si>
  <si>
    <t>3 th</t>
  </si>
  <si>
    <t>&gt; 3 th</t>
  </si>
  <si>
    <t>Penyisihan</t>
  </si>
  <si>
    <t>bitur</t>
  </si>
  <si>
    <t>Lampiran : 8</t>
  </si>
  <si>
    <t>Nama Barang</t>
  </si>
  <si>
    <t>Nilai ( Rp )</t>
  </si>
  <si>
    <t>Lainnya</t>
  </si>
  <si>
    <t>Lampiran : 9</t>
  </si>
  <si>
    <t>PPN</t>
  </si>
  <si>
    <t>Uraian</t>
  </si>
  <si>
    <t>Telepon</t>
  </si>
  <si>
    <t>Listrik</t>
  </si>
  <si>
    <t>Air (PDAM)</t>
  </si>
  <si>
    <t>Internet</t>
  </si>
  <si>
    <t>Lampiran : 19</t>
  </si>
  <si>
    <t>Rp</t>
  </si>
  <si>
    <t>NO</t>
  </si>
  <si>
    <t>URAIAN</t>
  </si>
  <si>
    <t>B Pegawai  (Langsung )</t>
  </si>
  <si>
    <t>Kelompok Piutang/ Nama Debitur</t>
  </si>
  <si>
    <t>H.ABDUL GAFAR.SE.MM</t>
  </si>
  <si>
    <t>NIP. 19601225 198303 1 010</t>
  </si>
  <si>
    <t>NIHIL</t>
  </si>
  <si>
    <t>N0</t>
  </si>
  <si>
    <t xml:space="preserve">DAFTAR :REKAPITULASI  REALISASI PENERIMAAN DAN PENYETORAN  PPH ( Psl 21, 22, 23 ) ppn dan ppn bm </t>
  </si>
  <si>
    <t>KANTOR SATUAN KERJA</t>
  </si>
  <si>
    <t>: DINAS SOSIAL PROV. SUMATERA BARAT</t>
  </si>
  <si>
    <t>PENERIMAAN</t>
  </si>
  <si>
    <t>PENYETORAN</t>
  </si>
  <si>
    <t>PPH PSL 21</t>
  </si>
  <si>
    <t>PPH PSL 22</t>
  </si>
  <si>
    <t>PPH PSL 23</t>
  </si>
  <si>
    <t>PSBGHI PADANG</t>
  </si>
  <si>
    <t>PSTW CUBADAK</t>
  </si>
  <si>
    <t>PSAABR LUBUK ALUNG</t>
  </si>
  <si>
    <t>PSKW ANDAM DEWI</t>
  </si>
  <si>
    <t>PSBR HARAPAN</t>
  </si>
  <si>
    <t>MENGETAHUI</t>
  </si>
  <si>
    <t>Bendahara Pengeluaran</t>
  </si>
  <si>
    <t>AZARMANI</t>
  </si>
  <si>
    <t>NIP 19601225 198303 1 010</t>
  </si>
  <si>
    <t>Belanja pegawai</t>
  </si>
  <si>
    <t xml:space="preserve">DINAS SOSIAL </t>
  </si>
  <si>
    <t>I</t>
  </si>
  <si>
    <t>II</t>
  </si>
  <si>
    <t>Lampiran : 11</t>
  </si>
  <si>
    <t>Jlh piutang</t>
  </si>
  <si>
    <t>Lampiran : 5</t>
  </si>
  <si>
    <t>DINAS SOSIAL PROV.SUMBAR</t>
  </si>
  <si>
    <t>N   I   H   I   L</t>
  </si>
  <si>
    <t>DAFTAR REKAPITULASI HASIL TEMUAN BPK RI DAN INSPEKTORAT PROVINSI SUMATERA BARAT</t>
  </si>
  <si>
    <t>BPK RI</t>
  </si>
  <si>
    <t>INSPEKTORAT</t>
  </si>
  <si>
    <t>JUMALAH</t>
  </si>
  <si>
    <t>KETERANGAN</t>
  </si>
  <si>
    <t>Kelebihan pembayaran  Tunja</t>
  </si>
  <si>
    <t>ngan fungsional umum</t>
  </si>
  <si>
    <t>tugas belajar</t>
  </si>
  <si>
    <t>Yoce Divalino.S.Kom</t>
  </si>
  <si>
    <t>Muhammad Ismil</t>
  </si>
  <si>
    <t>Sari Oktaria</t>
  </si>
  <si>
    <t xml:space="preserve">Temuan Inspektorat </t>
  </si>
  <si>
    <t>Disetor</t>
  </si>
  <si>
    <t>bukti terlampir</t>
  </si>
  <si>
    <t>Padang, 01 Juni 2016</t>
  </si>
  <si>
    <t xml:space="preserve"> GYX</t>
  </si>
  <si>
    <t>( CONTRA POS BELANJA ) BERDASARKAN GU/TU/LS</t>
  </si>
  <si>
    <t xml:space="preserve">DAFTAR PENYETORAN KEMBALI BELANJA ( CONTRA POST BELANJA ) </t>
  </si>
  <si>
    <t>PENGGUNA ANGGARAN</t>
  </si>
  <si>
    <t>NIP 1601225 18303 1 010</t>
  </si>
  <si>
    <t>JUMLAH PENDAPATAN</t>
  </si>
  <si>
    <t>LRA</t>
  </si>
  <si>
    <t>LO</t>
  </si>
  <si>
    <t>DITERIMA DIMUKA</t>
  </si>
  <si>
    <t>Padang 30 Juni 2016</t>
  </si>
  <si>
    <t>Premi asuransi</t>
  </si>
  <si>
    <t>JUMLAH BELANJA</t>
  </si>
  <si>
    <t>Keterangan</t>
  </si>
  <si>
    <t>Beban pegawai dan</t>
  </si>
  <si>
    <t>Beban barang jasa</t>
  </si>
  <si>
    <t>DAFFTAR UTANG BELANJA PER 31 DESEMBER 2015  DAN</t>
  </si>
  <si>
    <t>TANGGAL PEMBAYARANNYA PADA SEMESTER I 2016</t>
  </si>
  <si>
    <t>Nama pihak</t>
  </si>
  <si>
    <t>ketiga/PNS</t>
  </si>
  <si>
    <t>uraian</t>
  </si>
  <si>
    <t>Belanja  Brg jasa</t>
  </si>
  <si>
    <t>Belanja modal</t>
  </si>
  <si>
    <t>Tunda November</t>
  </si>
  <si>
    <t>Tunda Desember</t>
  </si>
  <si>
    <t>Telpon</t>
  </si>
  <si>
    <t>Air</t>
  </si>
  <si>
    <t xml:space="preserve">Lampiran </t>
  </si>
  <si>
    <t>DAFTAR UTANG BELANJA PER 30 JUNI 2016</t>
  </si>
  <si>
    <t>Lampi.15</t>
  </si>
  <si>
    <t>Padang 31 DESEMBER 2016</t>
  </si>
  <si>
    <t>DAFTAR UTANG BELANJA PER 31 DESEMBER 2016</t>
  </si>
  <si>
    <t>Satuan</t>
  </si>
  <si>
    <t>Vol</t>
  </si>
  <si>
    <t>Harga Satuan</t>
  </si>
  <si>
    <t>Nilai (Rp)</t>
  </si>
  <si>
    <t>Barang Pakai</t>
  </si>
  <si>
    <t xml:space="preserve">Bahan </t>
  </si>
  <si>
    <t xml:space="preserve">Barang </t>
  </si>
  <si>
    <t>Habis</t>
  </si>
  <si>
    <t>Material</t>
  </si>
  <si>
    <t>Dinas Sosial</t>
  </si>
  <si>
    <t>1. ATK :</t>
  </si>
  <si>
    <t>2. Alat/ Bahan Pembersih :</t>
  </si>
  <si>
    <t>3. Alat Listrik dan Elektronik</t>
  </si>
  <si>
    <t>PSTW Sabai Nan Aluih Sicincin</t>
  </si>
  <si>
    <t>PSBN Tuah Sakato Padang</t>
  </si>
  <si>
    <t>2. Belanja Cetak dan Penggandaan</t>
  </si>
  <si>
    <t>4. Obat-Obatan</t>
  </si>
  <si>
    <t>PSBR Harapan Padang Panjang</t>
  </si>
  <si>
    <t>1 ATK :</t>
  </si>
  <si>
    <t>PSAABR Budi Utama Lubuk Alung</t>
  </si>
  <si>
    <t>1. ATK  :</t>
  </si>
  <si>
    <t>2.  Alat Kebersihan :</t>
  </si>
  <si>
    <t>PSAA Tri Murni Padang Panjang</t>
  </si>
  <si>
    <t>3. Bahan keterampilan :</t>
  </si>
  <si>
    <t>PSBGHI Padang</t>
  </si>
  <si>
    <t>2. Alat Listrik dan Elektronik :</t>
  </si>
  <si>
    <t>3. Alat Kebersihan :</t>
  </si>
  <si>
    <t>4. Obat obatan :</t>
  </si>
  <si>
    <t>PSTW Kasih Sayang Ibu Batusangkar</t>
  </si>
  <si>
    <t>9</t>
  </si>
  <si>
    <t>PSKW Andam Dewi Solok</t>
  </si>
  <si>
    <t>2. Alat Kebersihan :</t>
  </si>
  <si>
    <t>Kepala Dinas Sosial</t>
  </si>
  <si>
    <t>Prov.Sumbar</t>
  </si>
  <si>
    <t>H. Abdul Gafar, SE, MM</t>
  </si>
  <si>
    <t>NIP. 195601225 198303 1 010</t>
  </si>
  <si>
    <t>JURNAL PENYESUAIAN</t>
  </si>
  <si>
    <t>NO.</t>
  </si>
  <si>
    <t>TANGGAL</t>
  </si>
  <si>
    <t>DEBET</t>
  </si>
  <si>
    <t>KREDIT</t>
  </si>
  <si>
    <t>UTANG</t>
  </si>
  <si>
    <t>-</t>
  </si>
  <si>
    <t>2.1.6.05.01</t>
  </si>
  <si>
    <t>Utang Barang dan Jasa</t>
  </si>
  <si>
    <t>9.1.2.03.0001</t>
  </si>
  <si>
    <t>Beban Jasa Telepon</t>
  </si>
  <si>
    <t>9.1.2.03.0002</t>
  </si>
  <si>
    <t>Beban Jasa Air</t>
  </si>
  <si>
    <t>9.1.2.03.0003</t>
  </si>
  <si>
    <t>Beban Jasa Listrik</t>
  </si>
  <si>
    <t>9.1.2.03.0006</t>
  </si>
  <si>
    <t>Beban  Jasa Internet</t>
  </si>
  <si>
    <t>3.1.1.01.01</t>
  </si>
  <si>
    <t>Ekuitas</t>
  </si>
  <si>
    <t>2.</t>
  </si>
  <si>
    <t xml:space="preserve">Persediaan </t>
  </si>
  <si>
    <t>1.1.7.01.01</t>
  </si>
  <si>
    <t>9.1.2.01.0001</t>
  </si>
  <si>
    <t>Beban ATK</t>
  </si>
  <si>
    <t>1.1.7.01.05</t>
  </si>
  <si>
    <t>9.1.2.01.0005</t>
  </si>
  <si>
    <t>Beban bahan pembersih</t>
  </si>
  <si>
    <t>1.1.7.01.03</t>
  </si>
  <si>
    <t>9.1.2.01.0003</t>
  </si>
  <si>
    <t>1.1.7.02.11</t>
  </si>
  <si>
    <t>9.1.2.06.0001</t>
  </si>
  <si>
    <t xml:space="preserve">Beban Cetak </t>
  </si>
  <si>
    <t>1.1.7.02.04</t>
  </si>
  <si>
    <t>9.1.2.02.0004</t>
  </si>
  <si>
    <t>Beban Obat-obatan</t>
  </si>
  <si>
    <t>1.1.7.01.09</t>
  </si>
  <si>
    <t>Persediaan</t>
  </si>
  <si>
    <t>9.1.2.01.0012</t>
  </si>
  <si>
    <t>Beban Peralatan/perlengkapan  Pakai Habis</t>
  </si>
  <si>
    <t>1.1.7.02.14</t>
  </si>
  <si>
    <t>9.1.2.02.0012</t>
  </si>
  <si>
    <t>Beban bahan praktek</t>
  </si>
  <si>
    <t>1.3.2.36.01</t>
  </si>
  <si>
    <t>Peralatan dan Mesin</t>
  </si>
  <si>
    <t>1.3.7.01.34</t>
  </si>
  <si>
    <t>Akumulasi Penyusutan Peralatan dan Mesin</t>
  </si>
  <si>
    <t>1.3.3.11.01</t>
  </si>
  <si>
    <t>Gedung dan Bangunan</t>
  </si>
  <si>
    <t>1.3.7.02.11</t>
  </si>
  <si>
    <t>1.3.4.24.01</t>
  </si>
  <si>
    <t>Jalan, Irigasi dan Jaringan</t>
  </si>
  <si>
    <t>Premi asuransi dibayar dimuka</t>
  </si>
  <si>
    <t>2.1.5.01.02</t>
  </si>
  <si>
    <t>Beban asuransi dibayar dimuka</t>
  </si>
  <si>
    <t>KODE REKENING</t>
  </si>
  <si>
    <t>1</t>
  </si>
  <si>
    <t>2</t>
  </si>
  <si>
    <t>3</t>
  </si>
  <si>
    <t>4</t>
  </si>
  <si>
    <t>5</t>
  </si>
  <si>
    <t>6</t>
  </si>
  <si>
    <t>BELANJA MODAL</t>
  </si>
  <si>
    <t>Unit</t>
  </si>
  <si>
    <t>Laptop</t>
  </si>
  <si>
    <t>TV LED</t>
  </si>
  <si>
    <t>bh</t>
  </si>
  <si>
    <t>Televisi</t>
  </si>
  <si>
    <t>Keg</t>
  </si>
  <si>
    <t>Set</t>
  </si>
  <si>
    <t>JUMLAH BELANJA MODAL</t>
  </si>
  <si>
    <t>H. ABDUL GAFAR, SE.MM</t>
  </si>
  <si>
    <t>- Tipe X</t>
  </si>
  <si>
    <t>- Kertas HVS Kwarto</t>
  </si>
  <si>
    <t>- Amplop Putih</t>
  </si>
  <si>
    <t>Kotak</t>
  </si>
  <si>
    <t>rim</t>
  </si>
  <si>
    <t>Buah</t>
  </si>
  <si>
    <t>- Minyak Kayu Putih</t>
  </si>
  <si>
    <t>Botol</t>
  </si>
  <si>
    <t>Box</t>
  </si>
  <si>
    <t>- Benang Bordir</t>
  </si>
  <si>
    <t>PSBG Harapan Ibu Kalumbuk</t>
  </si>
  <si>
    <t>PSAABR Lubuk Alung</t>
  </si>
  <si>
    <t>Total</t>
  </si>
  <si>
    <t>1. Obat-Obatan</t>
  </si>
  <si>
    <t>- Balsem</t>
  </si>
  <si>
    <t>Bks</t>
  </si>
  <si>
    <t>- Kertas HVS Folio 70 gram</t>
  </si>
  <si>
    <t>- Pembersih lantai</t>
  </si>
  <si>
    <t>- Catopril</t>
  </si>
  <si>
    <t>- CTM</t>
  </si>
  <si>
    <t>Lembar</t>
  </si>
  <si>
    <t>- Kertas HVS folio 70 gr</t>
  </si>
  <si>
    <t>- Kertas HVS Kwarto 70 gr</t>
  </si>
  <si>
    <t>- CD</t>
  </si>
  <si>
    <t>Rim</t>
  </si>
  <si>
    <t xml:space="preserve">Botol </t>
  </si>
  <si>
    <t>- Lampu Hemat Energi PLEU (T) 20 watt</t>
  </si>
  <si>
    <t>- Lampu TL/54 20 watt</t>
  </si>
  <si>
    <t>Lusin</t>
  </si>
  <si>
    <t>- Sapu plastik</t>
  </si>
  <si>
    <t>- Sapu ijuk panjang</t>
  </si>
  <si>
    <t>- Tangkai pel sumbu</t>
  </si>
  <si>
    <t>- Karbol</t>
  </si>
  <si>
    <t>- Gundar WC bulat</t>
  </si>
  <si>
    <t>- Pengharum ruangan</t>
  </si>
  <si>
    <t>Helai</t>
  </si>
  <si>
    <t>- Vitamin C</t>
  </si>
  <si>
    <t>- Kertas HVS Folio 70 gr</t>
  </si>
  <si>
    <t xml:space="preserve">- Kertas HVS Kwarto </t>
  </si>
  <si>
    <t>- Klip Paper Trigonal No.2</t>
  </si>
  <si>
    <t>- Amplop Dinas Casing 14 x 18</t>
  </si>
  <si>
    <t>- Stop kontak O/B Arde 2</t>
  </si>
  <si>
    <t>- Piroksikam Tablet 20 mg</t>
  </si>
  <si>
    <t>- Salbutamol</t>
  </si>
  <si>
    <t>- Alkohol 70%</t>
  </si>
  <si>
    <t>Strip</t>
  </si>
  <si>
    <t>- Map Gong you</t>
  </si>
  <si>
    <t>- Map kertas</t>
  </si>
  <si>
    <t>- Lakban</t>
  </si>
  <si>
    <t>- Gayung</t>
  </si>
  <si>
    <t>- Anak Hecter no.10</t>
  </si>
  <si>
    <t>4. Bahan keterampilan :</t>
  </si>
  <si>
    <t>5. Obat-Obatan</t>
  </si>
  <si>
    <t>- Benang jahit</t>
  </si>
  <si>
    <t>- Betadine</t>
  </si>
  <si>
    <t>- Kapas</t>
  </si>
  <si>
    <t>- Revanol</t>
  </si>
  <si>
    <t>3. Obat obatan Pakai habis :</t>
  </si>
  <si>
    <t>Lampiran :16</t>
  </si>
  <si>
    <t>PSTW Kasih Sayang Ibu Btsgkr</t>
  </si>
  <si>
    <t>1.</t>
  </si>
  <si>
    <t>Beban Alat Listrik &amp; Elektronik</t>
  </si>
  <si>
    <t>persediaan</t>
  </si>
  <si>
    <t>3.</t>
  </si>
  <si>
    <t>Beban Penyusutan Peralatan dan Mesin</t>
  </si>
  <si>
    <t>9.1.7.01.0034</t>
  </si>
  <si>
    <t>Beban Penyusutan Gedung dan Bangunan</t>
  </si>
  <si>
    <t>9.1.7.02.0012</t>
  </si>
  <si>
    <t>Akumulasi Penyusutan Gedung &amp; Bangunan</t>
  </si>
  <si>
    <t>4.</t>
  </si>
  <si>
    <t>5.</t>
  </si>
  <si>
    <t>1.1.6.03.01</t>
  </si>
  <si>
    <t>9.1.2.04.0002</t>
  </si>
  <si>
    <t>6.</t>
  </si>
  <si>
    <t>Tambahan Penghasilan berdasarkan beban kerja</t>
  </si>
  <si>
    <t>7.</t>
  </si>
  <si>
    <t>Beban Penyusutan Aset Tetap lainnya</t>
  </si>
  <si>
    <t>Akumulasi Penyusutan Aset Tetap lainnya</t>
  </si>
  <si>
    <t xml:space="preserve">DINAS SOSIAL PROVINSI SUMATERA BARAT            </t>
  </si>
  <si>
    <t>Lampiran: 28</t>
  </si>
  <si>
    <t>9.1.7.04.0001</t>
  </si>
  <si>
    <t>1.3.7.04.01</t>
  </si>
  <si>
    <t>Akumulasi Penyusutan Gedung dan Bangunan</t>
  </si>
  <si>
    <t>Jurnal Balik</t>
  </si>
  <si>
    <t>Utang Belanja Pegawai</t>
  </si>
  <si>
    <t>SKPD : 1.13.01. DINAS SOSIAL</t>
  </si>
  <si>
    <t>N E R A C A</t>
  </si>
  <si>
    <t>A</t>
  </si>
  <si>
    <t>ASET</t>
  </si>
  <si>
    <t>ASET LANCAR</t>
  </si>
  <si>
    <t>Kas dan Setara Kas</t>
  </si>
  <si>
    <t>- Kas di Bendahara Penerimaaan</t>
  </si>
  <si>
    <t>- Kas di Bendahara Pengeluaran</t>
  </si>
  <si>
    <t>- Kas di BUD</t>
  </si>
  <si>
    <t>- Setara Kas</t>
  </si>
  <si>
    <t>Piutang Pendapatan</t>
  </si>
  <si>
    <t>- Piutang Pajak Daerah</t>
  </si>
  <si>
    <t>- Piutang Retribusi</t>
  </si>
  <si>
    <t>- Penyisihan Piutang Retribusi</t>
  </si>
  <si>
    <t>- Piutang Hasil PKD Yg Dipisahkan</t>
  </si>
  <si>
    <t>- Piutang Lain2 P A D Yg Sah</t>
  </si>
  <si>
    <t xml:space="preserve">Beban Dibayar Dimuka </t>
  </si>
  <si>
    <t>JUMLAH ASET LANCAR</t>
  </si>
  <si>
    <t>ASET TETAP</t>
  </si>
  <si>
    <t>Gedung dan bangunan</t>
  </si>
  <si>
    <t>Aset Tetap Lainya</t>
  </si>
  <si>
    <t>Kontruksi Dalam Pengerjaan</t>
  </si>
  <si>
    <t xml:space="preserve">Akumulasi penyusutan </t>
  </si>
  <si>
    <t>JUMLAH ASET TETAP</t>
  </si>
  <si>
    <t>ASET LAINNYA</t>
  </si>
  <si>
    <t>Aset Tidak Berwujud</t>
  </si>
  <si>
    <t>Aset Lain-lain</t>
  </si>
  <si>
    <t>Akumulasi Penyusutan Aset Lain-lain</t>
  </si>
  <si>
    <t>Jumlah Aset Lainnya</t>
  </si>
  <si>
    <t xml:space="preserve">JUMLAH ASET </t>
  </si>
  <si>
    <t xml:space="preserve">KEWAJIBAN </t>
  </si>
  <si>
    <t>KEWAJIBAN JANGKA PENDEK</t>
  </si>
  <si>
    <t>Utang Perhitungan Pihak Ketiga (PFK)</t>
  </si>
  <si>
    <t>Pendapatan Diterima Dimuka</t>
  </si>
  <si>
    <t>Jumlah Kewajiban Jangka Pendek</t>
  </si>
  <si>
    <t>JUMLAH  KEWAJIBAN</t>
  </si>
  <si>
    <t xml:space="preserve">EKUITAS </t>
  </si>
  <si>
    <t xml:space="preserve">Ekuitas </t>
  </si>
  <si>
    <t>Ekuitas Untuk diKonsolidasikan</t>
  </si>
  <si>
    <t xml:space="preserve">JUMLAH  EKUITAS  </t>
  </si>
  <si>
    <t xml:space="preserve">JUMLAH KEWAJIBAN DAN EKUITAS </t>
  </si>
  <si>
    <t>Prov. Sumbar</t>
  </si>
  <si>
    <t>H. ABDUL GAFAR, SE, MM</t>
  </si>
  <si>
    <t>NIP .19601225 198303 1 010.</t>
  </si>
  <si>
    <t>Utang Belanja Barang dan jasa</t>
  </si>
  <si>
    <t>Alat Tulis Kantor</t>
  </si>
  <si>
    <t>Bahan Pembersih</t>
  </si>
  <si>
    <t>Alat Listrik</t>
  </si>
  <si>
    <t>Obat-Obatan</t>
  </si>
  <si>
    <t>Perlengkapan pakai habis lainnya</t>
  </si>
  <si>
    <t>Cetak dan Penggandaan</t>
  </si>
  <si>
    <t>Bahan Keterampilan</t>
  </si>
  <si>
    <t>Jumlah (Rp)</t>
  </si>
  <si>
    <t>REKAP PERSEDIAAN</t>
  </si>
  <si>
    <t>SEMESTER II TAHUN 2016</t>
  </si>
  <si>
    <t>Jumlah Persediaan Desember 2016</t>
  </si>
  <si>
    <t>Uraian Persediaan</t>
  </si>
  <si>
    <t>Simbada)</t>
  </si>
  <si>
    <t>( Jurnal Penyesuaian  Koreksi Akumulasi Penyusutan Gedung dan Bangunan sesuai</t>
  </si>
  <si>
    <t>11.</t>
  </si>
  <si>
    <t>Peralatan dan mesin</t>
  </si>
  <si>
    <t>Kode Barang</t>
  </si>
  <si>
    <t xml:space="preserve">Jenis Barang </t>
  </si>
  <si>
    <t>KEPALA DINAS SOSIAL</t>
  </si>
  <si>
    <t>PROVINSI SUMATERA BARAT</t>
  </si>
  <si>
    <t>- Refil Data Print</t>
  </si>
  <si>
    <t>- Plastik Jilid</t>
  </si>
  <si>
    <t>ktk</t>
  </si>
  <si>
    <t>- Batrai Besar</t>
  </si>
  <si>
    <t>- Batrai Kecil</t>
  </si>
  <si>
    <t>Lsn</t>
  </si>
  <si>
    <t>- Sabun Cream</t>
  </si>
  <si>
    <t>- Amoxicilyn Kapsul 500 mg</t>
  </si>
  <si>
    <t>- Parasetamol Tablet 500 mg</t>
  </si>
  <si>
    <t>- Vitamin B Kompleks Tablet</t>
  </si>
  <si>
    <t>- Vitamin B1</t>
  </si>
  <si>
    <t>- Vitamin A</t>
  </si>
  <si>
    <t>- Vitamin B12</t>
  </si>
  <si>
    <t>- Handyplas</t>
  </si>
  <si>
    <t>- Perban Kasa</t>
  </si>
  <si>
    <t>Ktk</t>
  </si>
  <si>
    <t>- Tinta Komputer Hitam</t>
  </si>
  <si>
    <t>- Jarum Mesin</t>
  </si>
  <si>
    <t>Meter</t>
  </si>
  <si>
    <t>- Map Snelhecter Folio Bintang Tiga</t>
  </si>
  <si>
    <t>- Pembersih WC</t>
  </si>
  <si>
    <t>2. Peralatan/perlengkapan Pakai Habis</t>
  </si>
  <si>
    <t>- Lem fox</t>
  </si>
  <si>
    <t>- Gayung Air</t>
  </si>
  <si>
    <t>- Tissue Kotak</t>
  </si>
  <si>
    <t>- Dulcolak</t>
  </si>
  <si>
    <t>5. Kelengkapan Kelayan</t>
  </si>
  <si>
    <t>- Tas Peserta Bimbingan</t>
  </si>
  <si>
    <t>- Lem Kertas</t>
  </si>
  <si>
    <t>- Kertas HVS F4 70 Gr</t>
  </si>
  <si>
    <t>- Pewangi Lantai</t>
  </si>
  <si>
    <t>- Ember</t>
  </si>
  <si>
    <t>- Gundar Kain</t>
  </si>
  <si>
    <t>- Sapu Lantai</t>
  </si>
  <si>
    <t>- Keset kaki</t>
  </si>
  <si>
    <t>- Serbet Tangan</t>
  </si>
  <si>
    <t>DAFTAR   PIUTANG LAIN-LAIN PAD YG SAH PER 31 DESEMBER 2017</t>
  </si>
  <si>
    <t>DAFTAR PENYETORAN KEMBALI BELANJA JANUARI S/D DESEMBER 2017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</si>
  <si>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</si>
  <si>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</si>
  <si>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</si>
  <si>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</si>
  <si>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</si>
  <si>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</si>
  <si>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</si>
  <si>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</si>
  <si>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</si>
  <si>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</si>
  <si>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</si>
  <si>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JANUARI</t>
  </si>
  <si>
    <t xml:space="preserve">PSAA TRIMURNI </t>
  </si>
  <si>
    <t>PSBN "TUAH SAKATO</t>
  </si>
  <si>
    <t>PSTW SICINCIN</t>
  </si>
  <si>
    <t>- Anti Biotik</t>
  </si>
  <si>
    <t>2. Bahan Keterampilan</t>
  </si>
  <si>
    <t>3. Obat-Obatan Pakai Habis</t>
  </si>
  <si>
    <t>meter</t>
  </si>
  <si>
    <t>9.1.1.02.0001</t>
  </si>
  <si>
    <t>1.1.7.01.11</t>
  </si>
  <si>
    <t>9.1.2.02.0014</t>
  </si>
  <si>
    <t>Provinsi Sumatera Barat</t>
  </si>
  <si>
    <t>PEMERINTAH PROVINSI SUMATERA BARAT</t>
  </si>
  <si>
    <t>2017</t>
  </si>
  <si>
    <t>Beban Peralatan/Perlengkapan pakai Habis</t>
  </si>
  <si>
    <t>( Jurnal Penyesuaian Reklas Jalan, Irigasi dan Jaringan ke Gedung dan Bangunan)</t>
  </si>
  <si>
    <t>1.3.5.09.01</t>
  </si>
  <si>
    <t>1.5.4.01.01</t>
  </si>
  <si>
    <t>Aset tetap Lainnya</t>
  </si>
  <si>
    <t>2.1.5.02.06</t>
  </si>
  <si>
    <t>Jurnal Koreksi</t>
  </si>
  <si>
    <t>DINAS SOSIAL PROVINSI SUMATERA BARAT</t>
  </si>
  <si>
    <t>TOTAL SP2D GU</t>
  </si>
  <si>
    <t>TOTAL SP2D LS</t>
  </si>
  <si>
    <t>TOTAL SP2D TU</t>
  </si>
  <si>
    <t>JUMLAH SP2D (Jumlah 1+2+3)</t>
  </si>
  <si>
    <t>SPJ UYHD GU NIHIL</t>
  </si>
  <si>
    <t>BELANJA KOTOR ( JUMLAH 4+5 )</t>
  </si>
  <si>
    <t>TOTAL CP GU</t>
  </si>
  <si>
    <t>TOTAL CP LS</t>
  </si>
  <si>
    <t>TOTAL CP TU</t>
  </si>
  <si>
    <t>TOTAL CP JUMLAH (7+8+9)</t>
  </si>
  <si>
    <t>Penyetoran Contra Pos Bulan Maret 2017</t>
  </si>
  <si>
    <t>BELANJA BERSIH (SALDO 6-10)</t>
  </si>
  <si>
    <t>UP</t>
  </si>
  <si>
    <t>DITERIMA TGL : 18 Januari 2017</t>
  </si>
  <si>
    <t>SPJ UYHD/GU NIHIL = No.5</t>
  </si>
  <si>
    <t>SISA UYHD</t>
  </si>
  <si>
    <t>Penyetoran Sisa UP Tgl 28 Desember 2017</t>
  </si>
  <si>
    <t xml:space="preserve">                                                                         Kepala Dinas Sosial</t>
  </si>
  <si>
    <t xml:space="preserve">                                                                     Provinsi Sumatera Barat</t>
  </si>
  <si>
    <t xml:space="preserve">                                                                    H.ABDUL GAFAR.SE.MM</t>
  </si>
  <si>
    <t xml:space="preserve">                                                                NIP. 19601225 198303 1 010</t>
  </si>
  <si>
    <t>Lampiran : 1</t>
  </si>
  <si>
    <t>DAFTAR PERSEDIAAN PER 31 DESEMBER 2018</t>
  </si>
  <si>
    <t>- Plastik dan Kertas jilid</t>
  </si>
  <si>
    <t>Pak</t>
  </si>
  <si>
    <t>- Obat Diare</t>
  </si>
  <si>
    <t>- Obat Influenza</t>
  </si>
  <si>
    <t>- Kain Praktek Dasar Blus</t>
  </si>
  <si>
    <t>- Hak Rok/Celana</t>
  </si>
  <si>
    <t>- Buah Kancing</t>
  </si>
  <si>
    <t>4. Alat Listrik dan Elektronik</t>
  </si>
  <si>
    <t>- Bola Lampu 5 Watt</t>
  </si>
  <si>
    <t>5. Alat/Bahan Pembersih</t>
  </si>
  <si>
    <t>- Sapu Plastik</t>
  </si>
  <si>
    <t>- Pembersih Lantai</t>
  </si>
  <si>
    <t>Padang, 31 DESEMBER 2018</t>
  </si>
  <si>
    <t>- Buku Tulis Isi 100</t>
  </si>
  <si>
    <t>- Amplop Besar</t>
  </si>
  <si>
    <t>- Binder Clip 200</t>
  </si>
  <si>
    <t>- SOS</t>
  </si>
  <si>
    <t>- Postex</t>
  </si>
  <si>
    <t>- Pembersih Kaca</t>
  </si>
  <si>
    <t>- Kain Pel Lantai</t>
  </si>
  <si>
    <t>- Pengharum Ruangan</t>
  </si>
  <si>
    <t>- Stop Kontak 702</t>
  </si>
  <si>
    <t>- Fitting Flapon 219</t>
  </si>
  <si>
    <t>- Benang Mesin</t>
  </si>
  <si>
    <t>- Benang Sulaman</t>
  </si>
  <si>
    <t>- Jarum Sulam</t>
  </si>
  <si>
    <t>- Benang Kostum</t>
  </si>
  <si>
    <t>- Kertas Pola</t>
  </si>
  <si>
    <t>- Kain Krah</t>
  </si>
  <si>
    <t>- Buah Baju</t>
  </si>
  <si>
    <t>- Anak Sekoci</t>
  </si>
  <si>
    <t>- Kain Dasar Praktek Rok</t>
  </si>
  <si>
    <t>Gros</t>
  </si>
  <si>
    <t>- Map Gongyu Menengah</t>
  </si>
  <si>
    <t>- Asam Mefenamat</t>
  </si>
  <si>
    <t>- Kasa Steril</t>
  </si>
  <si>
    <t>- HCT</t>
  </si>
  <si>
    <t>Tube</t>
  </si>
  <si>
    <t>- Spidol Permanen</t>
  </si>
  <si>
    <t>- Map Kertas Biasa</t>
  </si>
  <si>
    <t>- Pena</t>
  </si>
  <si>
    <t>- Lakban Ukuran 1,5 cm</t>
  </si>
  <si>
    <t>- Lakban Ukuran 2 cm</t>
  </si>
  <si>
    <t>- Anak Hekter no.10 - 1 M</t>
  </si>
  <si>
    <t>- Mata Pisau Cutter</t>
  </si>
  <si>
    <t>- Gundar Lantai Bertangkai</t>
  </si>
  <si>
    <t xml:space="preserve">- Tissue </t>
  </si>
  <si>
    <t>- Deterjen Bubuk</t>
  </si>
  <si>
    <t>- Sapu Lidi</t>
  </si>
  <si>
    <t>- Stop Kontak O/B Arde 4 LB</t>
  </si>
  <si>
    <t>- Lampu TL/54 40 Watt</t>
  </si>
  <si>
    <t>- Kertas HVS Folio</t>
  </si>
  <si>
    <t>- Map Snelhecter Folio</t>
  </si>
  <si>
    <t>- Amplop Putih 110 Jaya</t>
  </si>
  <si>
    <t>- Stop Map Folio</t>
  </si>
  <si>
    <t>- Tipe RX Merk RY TYPE</t>
  </si>
  <si>
    <t>- Densol Pewangi Refil</t>
  </si>
  <si>
    <t>- Pembersih Lantai Sos Refil</t>
  </si>
  <si>
    <t>- Bola lampu Pijar Philips 14 Watt</t>
  </si>
  <si>
    <t>- Bola lampu Pijar Philips 5 Watt</t>
  </si>
  <si>
    <t>- Cok Raun 4 Lubang</t>
  </si>
  <si>
    <t>4. Peralatan/Perlengkapan Pakai Habis</t>
  </si>
  <si>
    <t>-Pipa Paralon 1/2</t>
  </si>
  <si>
    <t>- Pipa Paralon 1/4</t>
  </si>
  <si>
    <t>Btg</t>
  </si>
  <si>
    <t>- Amplop Putih Panjang</t>
  </si>
  <si>
    <t>- Tinta Stempel</t>
  </si>
  <si>
    <t>- Isolasi Bening Besar</t>
  </si>
  <si>
    <t>- Goni Plastik</t>
  </si>
  <si>
    <t>- Amoxillin</t>
  </si>
  <si>
    <t>- Antalgin</t>
  </si>
  <si>
    <t>- OBH Obat Batuk</t>
  </si>
  <si>
    <t>Tb</t>
  </si>
  <si>
    <t>- Entrostop</t>
  </si>
  <si>
    <t>- Piroxicam</t>
  </si>
  <si>
    <t>- Ambroxol</t>
  </si>
  <si>
    <t>- Amplop Dinas Viva 11x23</t>
  </si>
  <si>
    <t>- Map Lucky</t>
  </si>
  <si>
    <t>- Lembar Disposisi</t>
  </si>
  <si>
    <t>- Pisau Cutter L 500</t>
  </si>
  <si>
    <t>- Isi Necis No.10</t>
  </si>
  <si>
    <t>- Isi Necis No.3</t>
  </si>
  <si>
    <t>Buku</t>
  </si>
  <si>
    <t>Kotaj</t>
  </si>
  <si>
    <t>- Gundar WC Bulat</t>
  </si>
  <si>
    <t>ATK</t>
  </si>
  <si>
    <t>SEMESTER II TAHUN 2018</t>
  </si>
  <si>
    <t>Jumlah Persediaan Desember 2018</t>
  </si>
  <si>
    <t xml:space="preserve">                                     Kepala Dinas Sosial</t>
  </si>
  <si>
    <t xml:space="preserve">                                   Prov.Sumbar</t>
  </si>
  <si>
    <t>PER 31 DESEMBER 2018</t>
  </si>
  <si>
    <t>Semester I Tahun  2018</t>
  </si>
  <si>
    <t>(Jurnal penyesuaian Persediaan ATK per 30 juni 2018)</t>
  </si>
  <si>
    <t>(Jurnal penyesuaian Persediaan Bahan Pembersih per 30 juni 2018)</t>
  </si>
  <si>
    <t>(Jurnal penyesuaian Persediaan Alat Listrik dan elektronik per 30 juni 2018)</t>
  </si>
  <si>
    <t>(Jurnal penyesuaian Persediaan Cetak per 30 juni 2018)</t>
  </si>
  <si>
    <t>(Jurnal penyesuaian Persediaan obat-obatan per 30 juni 2018)</t>
  </si>
  <si>
    <t>(Jurnal penyesuaian Persediaan bahan pakai habis lainnya per 30 juni 2018)</t>
  </si>
  <si>
    <t>(Jurnal penyesuaian Persediaan bahan praktek per 30 juni 2018)</t>
  </si>
  <si>
    <t>per 30 juni 2018)</t>
  </si>
  <si>
    <t>(Jurnal penyesuaian Reklas Jalan,Irigasi dan Jaringan ke Gedung dan Bangunan-</t>
  </si>
  <si>
    <t>(Jurnal balik Utang Belanja Pegawai  per 31 Desember 2017)</t>
  </si>
  <si>
    <t>(Jurnal balik Premi Asuransi dibayar dimuka  per 31 Desember 2017)</t>
  </si>
  <si>
    <t>(Jurnal balik Utang Belanja Barang dan Jasa per 31 Desember 2017)</t>
  </si>
  <si>
    <t>Semester II Tahun  2018</t>
  </si>
  <si>
    <t>(Jurnal penyesuaian selisih Persediaan ATK per 31 Desember 2018)</t>
  </si>
  <si>
    <t>(Jurnal penyesuaian selisih Persediaan Bahan Pembersih per 31 Desember 2018)</t>
  </si>
  <si>
    <t>(Jurnal penyesuaian selisih Persediaan Alat Listrik dan elektronik per 31 Des 2018)</t>
  </si>
  <si>
    <t>(Jurnal penyesuaian selisih Persediaan Cetak per 31 Desember 2018)</t>
  </si>
  <si>
    <t>(Jurnal penyesuaian selisih  Persediaan obat-obatan per 31 Desember 2018)</t>
  </si>
  <si>
    <t>(Jurnal penyesuaian selisih Persediaan bahan pakai habis lainnya per 31 Des 2018)</t>
  </si>
  <si>
    <t>(Jurnal penyesuaian selisih Persediaan bahan praktek per 31 Desember 2018)</t>
  </si>
  <si>
    <t>DAFTAR HUTANG JANGKA PENDEK PER 31  DESEMBER  2018</t>
  </si>
  <si>
    <t>Padang, 31 Desember 2018</t>
  </si>
  <si>
    <t xml:space="preserve">DAFTAR HUTANG BELANJA PER 31 DESEMBER 2018  </t>
  </si>
  <si>
    <t>Padang 31 Desember 2018</t>
  </si>
  <si>
    <t>(Jurnal penyesuaian Utang Belanja Pegawai per 31 Desember 2018)</t>
  </si>
  <si>
    <t>- Topi</t>
  </si>
  <si>
    <t>- Tas</t>
  </si>
  <si>
    <t>- Baju</t>
  </si>
  <si>
    <t>(Jurnal penyesuaian Utang Barang dan Jasa per 31 Desember 2018)</t>
  </si>
  <si>
    <t>( Jurnal Penyesuaian Beban Akumulasi Penyusutan Saldo Akhir tahun 2018 )</t>
  </si>
  <si>
    <t>( Jurnal Penyesuaian Beban Akumulasi Penyusutan Aset tetap Lainnya tahun 2018 )</t>
  </si>
  <si>
    <t>( Jurnal Penyesuaian Barang dan jasa dikapitalisir per 31 Desember 2018)</t>
  </si>
  <si>
    <t>Tahun 2018)</t>
  </si>
  <si>
    <t>(Jurnal penyesuaian Hibah dari Ikatan Padusi Minang Jakarta per 31 Desember -</t>
  </si>
  <si>
    <t xml:space="preserve">( Jurnal Penyesuaian Reklas Peralatan dan Mesin  ke Aset Tidak bermanfaat Tahun 2018) </t>
  </si>
  <si>
    <t>(Jurnal penyesuaian peralatan dan mesin tidak dikapitalisir per 31 Desember 2018)</t>
  </si>
  <si>
    <t>8.</t>
  </si>
  <si>
    <t>9.</t>
  </si>
  <si>
    <t>10.</t>
  </si>
  <si>
    <t>Aset Tak Bermanfaat</t>
  </si>
  <si>
    <t>Akumulasi Penyusutan Aset Tidak Bermanfaat</t>
  </si>
  <si>
    <t>1.5.4.01.02</t>
  </si>
  <si>
    <t>Beban Penyusutan Aset tidak bermanfaat</t>
  </si>
  <si>
    <t>Akumulasi Penyusutan Tidak Bermanfaat</t>
  </si>
  <si>
    <t>9.1.7.06.0001</t>
  </si>
  <si>
    <t xml:space="preserve">( Jurnal Penyesuaian Aset Tidak bermanfaat Tahun 2018) </t>
  </si>
  <si>
    <t>12.</t>
  </si>
  <si>
    <t>Beban Premi Asuransi</t>
  </si>
  <si>
    <t>(Jurnal Penyesuaian Beban Jasa dbayar dimuka  Tahun 2018)</t>
  </si>
  <si>
    <t>13.</t>
  </si>
  <si>
    <t>PER 31 DESEMBER 2018 DAN 31 DESEMBER 2017</t>
  </si>
  <si>
    <t>2018</t>
  </si>
  <si>
    <t>Aset Tidak Bermanfaat</t>
  </si>
  <si>
    <t>Padang, 31 Desember  2018</t>
  </si>
  <si>
    <t>DAFTAR BELANJA BARANG DAN JASA YANG DIKAPITALISIR TAHUN 2018</t>
  </si>
  <si>
    <t>Lampiran :  23</t>
  </si>
  <si>
    <t xml:space="preserve">URAIAN/DIKAPITALISIR </t>
  </si>
  <si>
    <t>KE JENIS ASET TETAP &amp;</t>
  </si>
  <si>
    <t>No. Tgl SP2D/</t>
  </si>
  <si>
    <t>Kuitansi</t>
  </si>
  <si>
    <t>No. Tgl</t>
  </si>
  <si>
    <t>Kontrak</t>
  </si>
  <si>
    <t>Nama</t>
  </si>
  <si>
    <t>Rekanan</t>
  </si>
  <si>
    <t>Merk/</t>
  </si>
  <si>
    <t>Type</t>
  </si>
  <si>
    <t xml:space="preserve">Harga </t>
  </si>
  <si>
    <t>Harga</t>
  </si>
  <si>
    <t>Ke Tanah</t>
  </si>
  <si>
    <t>B</t>
  </si>
  <si>
    <t>Ke Peralatan dan Mesin</t>
  </si>
  <si>
    <t>C</t>
  </si>
  <si>
    <t>Ke Gedung dan Bangunan</t>
  </si>
  <si>
    <t>D</t>
  </si>
  <si>
    <t>Ke Jalan,Irigasi &amp;</t>
  </si>
  <si>
    <t>Jaringan</t>
  </si>
  <si>
    <t>E</t>
  </si>
  <si>
    <t>Ke Aset Tetap Lainnya</t>
  </si>
  <si>
    <t>F</t>
  </si>
  <si>
    <t>Ke Aset Lainnya</t>
  </si>
  <si>
    <t>Buku Pustaka</t>
  </si>
  <si>
    <t>Unit/Buah</t>
  </si>
  <si>
    <t>NIP .19601225 198303 1 010</t>
  </si>
  <si>
    <t>DAFTAR REALISASI SP2D, SPJ DAN SIS UYHD TAHUN 2018</t>
  </si>
  <si>
    <t>TOTAL SP2D LS/gaji</t>
  </si>
  <si>
    <t xml:space="preserve">                                                                 Padang 31 DESEMBER 2018</t>
  </si>
  <si>
    <t xml:space="preserve">DAFTAR REKAPITULASI PENDAPATAN </t>
  </si>
  <si>
    <t>JANUARI S/D DESEMBER 2018</t>
  </si>
  <si>
    <t>PROVINSI Sumatera Barat</t>
  </si>
  <si>
    <t>Belanja Pegawai</t>
  </si>
  <si>
    <t>Belanja Barang dan Jasa</t>
  </si>
  <si>
    <t xml:space="preserve">BERDASARKAN JENIS BELANJA  </t>
  </si>
  <si>
    <t>Lampiran : 7</t>
  </si>
  <si>
    <t>DAFTAR PIUTANG PAJAK &amp; PENYISIHAN PIUTANG PAJAK PER 31 DESEMBER  2018</t>
  </si>
  <si>
    <t>&lt; 1 th</t>
  </si>
  <si>
    <t>Piutang per</t>
  </si>
  <si>
    <t>31 Des 2018</t>
  </si>
  <si>
    <t>DAFTAR PIUTANG RETRIBUSI  DAN PENYISIHANNYA PER 31  DESEMBER  2018</t>
  </si>
  <si>
    <t>Debitur</t>
  </si>
  <si>
    <t>Piutang</t>
  </si>
  <si>
    <t>per 31 Des 18</t>
  </si>
  <si>
    <t>1 bln</t>
  </si>
  <si>
    <t>0,5%</t>
  </si>
  <si>
    <t>1-3 bln</t>
  </si>
  <si>
    <t>3-12 bln</t>
  </si>
  <si>
    <t xml:space="preserve"> 12 bln</t>
  </si>
  <si>
    <t>Jumlah Penyisihan</t>
  </si>
  <si>
    <t>DAFTAR   PIUTANG LAIN-LAIN PAD YG SAH DAN PENYISIHANNYA PER 31 DESEMBER 2018</t>
  </si>
  <si>
    <t>&lt; 1 Bln</t>
  </si>
  <si>
    <t>1-4 bln</t>
  </si>
  <si>
    <t>12 bln</t>
  </si>
  <si>
    <t>Lampiran 10</t>
  </si>
  <si>
    <t>DAFTAR PENDAPATAN DITERIMA DIMUKA PER 31 DESEMBER 2018</t>
  </si>
  <si>
    <t>Lampiran 11</t>
  </si>
  <si>
    <t>DAFTAR BEBAN DIBAYAR DIMUKA DIMUKA PER 31 DESEMBER 2018</t>
  </si>
  <si>
    <t>JUMLAH Beban LO</t>
  </si>
  <si>
    <t>Jml Beban</t>
  </si>
  <si>
    <t>Bayar Dimuka</t>
  </si>
  <si>
    <t>LAMPIRAN 12</t>
  </si>
  <si>
    <t>JANUARI S/D DESEMBER</t>
  </si>
  <si>
    <t>: 2018</t>
  </si>
  <si>
    <t xml:space="preserve">Padang, 31 Desember </t>
  </si>
  <si>
    <t>Bendahara pengeluaran</t>
  </si>
  <si>
    <t>Lampiran : 14</t>
  </si>
  <si>
    <t>DAFTAR PENERIMAAN RETRIBUSI PEMAKAIAN KEKAYAAN DAERAH</t>
  </si>
  <si>
    <t>SEWA RUMAH DINAS PER 31 DESEMBER 2018</t>
  </si>
  <si>
    <t>SIP</t>
  </si>
  <si>
    <t>Penyetoran</t>
  </si>
  <si>
    <t>Jlh Pen</t>
  </si>
  <si>
    <t xml:space="preserve">Jlh </t>
  </si>
  <si>
    <t>Pendapa</t>
  </si>
  <si>
    <t>Tgl</t>
  </si>
  <si>
    <t>Sewa</t>
  </si>
  <si>
    <t>Tg</t>
  </si>
  <si>
    <t>dapatan</t>
  </si>
  <si>
    <t>tan Sewa</t>
  </si>
  <si>
    <t>bulan</t>
  </si>
  <si>
    <t>Penyetor</t>
  </si>
  <si>
    <t>Diterima</t>
  </si>
  <si>
    <t>Dimuka</t>
  </si>
  <si>
    <t>Padang,31 Desember 2018</t>
  </si>
  <si>
    <t xml:space="preserve">Kepala Dinas Sosial </t>
  </si>
  <si>
    <t>NIP.19601225 198303 1 010</t>
  </si>
  <si>
    <t>Lampiran : 15</t>
  </si>
  <si>
    <t>DAFTAR INVESTASI NON PERMANEN ( DANA BERGULIR )</t>
  </si>
  <si>
    <t>BESERTA PENYISIHAN PER 31 Desember 2018</t>
  </si>
  <si>
    <t>KAB/KOTA</t>
  </si>
  <si>
    <t>Plapon</t>
  </si>
  <si>
    <t>Pemba</t>
  </si>
  <si>
    <t>Jlh</t>
  </si>
  <si>
    <t>Tung</t>
  </si>
  <si>
    <t>Umur piutang</t>
  </si>
  <si>
    <t>yaran</t>
  </si>
  <si>
    <t>Pemb</t>
  </si>
  <si>
    <t>gakan</t>
  </si>
  <si>
    <t>&lt;1</t>
  </si>
  <si>
    <t>&gt;10</t>
  </si>
  <si>
    <t>Penyi</t>
  </si>
  <si>
    <t>s/d</t>
  </si>
  <si>
    <t>sihan</t>
  </si>
  <si>
    <t>DAFTAR KIB F DALAM PENGERJAAN PER 31 DESEMBER 2018</t>
  </si>
  <si>
    <t>URAIAN PEKER-</t>
  </si>
  <si>
    <t>JAAN KEGIATAN</t>
  </si>
  <si>
    <t>NILAI</t>
  </si>
  <si>
    <t>KONTRAK</t>
  </si>
  <si>
    <t>TINGKAT PENYE</t>
  </si>
  <si>
    <t>LESAIANNYA</t>
  </si>
  <si>
    <t>JANGKA WAKTU</t>
  </si>
  <si>
    <t>PENYELESAIANNYA</t>
  </si>
  <si>
    <t>HARGA PEROLEHAN</t>
  </si>
  <si>
    <t>SAMPAI 31 DES 18</t>
  </si>
  <si>
    <t xml:space="preserve">NAMA KPA,PPTK </t>
  </si>
  <si>
    <t>SETIAP TAHUNNYA</t>
  </si>
  <si>
    <t>LAPORAN REALISASI PENGADAAN BELANJA MODAL YANG TIDAK DIKAPITALISIR</t>
  </si>
  <si>
    <t>PERIODE JANUARI s.d DESEMBER 2018</t>
  </si>
  <si>
    <t>Kompor gas 1 tungku</t>
  </si>
  <si>
    <t>Kompor gas 2 tungku</t>
  </si>
  <si>
    <t>02.06.02.05.50</t>
  </si>
  <si>
    <t>02.06.02.05.51</t>
  </si>
  <si>
    <t>SPK/Perjanjian/Kntrak</t>
  </si>
  <si>
    <t>Tanggal</t>
  </si>
  <si>
    <t>Nomor</t>
  </si>
  <si>
    <t>DPA/SPM/Kwitansi</t>
  </si>
  <si>
    <t>Ket</t>
  </si>
  <si>
    <t>1 unit</t>
  </si>
  <si>
    <t>2 unit</t>
  </si>
  <si>
    <t>UPTD PSBR Harapan pdg</t>
  </si>
  <si>
    <t>panjang</t>
  </si>
  <si>
    <t>OPD DINAS SOSIAL PROVINSI SUMATEWRA BARAT</t>
  </si>
  <si>
    <t>LAPORAN REALISASI ANGGARAN PENDAPATAN DAN BELANJA DAERAH</t>
  </si>
  <si>
    <t>BULAN :  DESEMBER  2018</t>
  </si>
  <si>
    <t xml:space="preserve">NOMOR </t>
  </si>
  <si>
    <t xml:space="preserve">JUMLAH </t>
  </si>
  <si>
    <t>REALISASI</t>
  </si>
  <si>
    <t>%</t>
  </si>
  <si>
    <t>SISA ANGGARAN</t>
  </si>
  <si>
    <t>KET</t>
  </si>
  <si>
    <t>URUT</t>
  </si>
  <si>
    <t>ANGGARAN</t>
  </si>
  <si>
    <t>7</t>
  </si>
  <si>
    <t>8</t>
  </si>
  <si>
    <t>PENDAPATAN</t>
  </si>
  <si>
    <t>4.1</t>
  </si>
  <si>
    <t>PENDAPATAN ASLI DAERAH</t>
  </si>
  <si>
    <t>4.1.1</t>
  </si>
  <si>
    <t>4.1.2</t>
  </si>
  <si>
    <t>4.1.3</t>
  </si>
  <si>
    <t>Hasil Pengelolaan Kekayaan</t>
  </si>
  <si>
    <t>daerah yang dipisahkan</t>
  </si>
  <si>
    <t>4.1.4</t>
  </si>
  <si>
    <t xml:space="preserve">Lain- lain pendapatan </t>
  </si>
  <si>
    <t>daerah yang sah</t>
  </si>
  <si>
    <t xml:space="preserve">Jumlah Pendapatan  </t>
  </si>
  <si>
    <t>BELANJA</t>
  </si>
  <si>
    <t>5.1</t>
  </si>
  <si>
    <t>Belanja Tidak Langsung</t>
  </si>
  <si>
    <t>5.1.1</t>
  </si>
  <si>
    <t>5.2.</t>
  </si>
  <si>
    <t>Belanja Langsung</t>
  </si>
  <si>
    <t>5.2.2</t>
  </si>
  <si>
    <t>5.2.3</t>
  </si>
  <si>
    <t>Belanja Modal</t>
  </si>
  <si>
    <t>- Tanah</t>
  </si>
  <si>
    <t>- Peralatan dan Mesin</t>
  </si>
  <si>
    <t>- Gedung dan Bangunan</t>
  </si>
  <si>
    <t>- Jalan, Irigasi dan Jaringan</t>
  </si>
  <si>
    <t>SURPLUS/ ( DEFISIT )</t>
  </si>
  <si>
    <t>BELANJA DAERAH</t>
  </si>
  <si>
    <t>BULAN LALU</t>
  </si>
  <si>
    <t>BULAN INI</t>
  </si>
  <si>
    <t>S/D BULAN INI</t>
  </si>
  <si>
    <t>SP2D UP</t>
  </si>
  <si>
    <t>SP2D GU</t>
  </si>
  <si>
    <t>SP2D TU</t>
  </si>
  <si>
    <t>SP2D LS-GAJI</t>
  </si>
  <si>
    <t>SP2D LS-BRG &amp; JASA</t>
  </si>
  <si>
    <t>JUMLAH SP2D</t>
  </si>
  <si>
    <t>III</t>
  </si>
  <si>
    <t>Contra Post (Pengembalian Blj)</t>
  </si>
  <si>
    <t>CP</t>
  </si>
  <si>
    <t>Setoran Sisa UYHD</t>
  </si>
  <si>
    <t>IV</t>
  </si>
  <si>
    <t>KAS</t>
  </si>
  <si>
    <t>Kas Pada Bendahara Penerimaan</t>
  </si>
  <si>
    <t>Kas Pada Bendahara Pengeluaran</t>
  </si>
  <si>
    <t>Padang,  31 Desember  2018</t>
  </si>
  <si>
    <t>H. ABDUL GAFAR, SE. MM</t>
  </si>
  <si>
    <t xml:space="preserve">SKPD : 1.01.06.01. DINAS SOSIAL </t>
  </si>
  <si>
    <t>LAPORAN OPERASIONAL</t>
  </si>
  <si>
    <t>PER 31 DESEMBER TAHUN ANGGARAN 2018</t>
  </si>
  <si>
    <t>(VERSI PERMENDAGRI NO.64 TAHUN 2013)</t>
  </si>
  <si>
    <t>KODE</t>
  </si>
  <si>
    <t>U R A I A N</t>
  </si>
  <si>
    <t>Kenaikan/ Penurunan</t>
  </si>
  <si>
    <t xml:space="preserve"> % </t>
  </si>
  <si>
    <t>AKUN</t>
  </si>
  <si>
    <t xml:space="preserve">PENDAPATAN </t>
  </si>
  <si>
    <t>8.1.</t>
  </si>
  <si>
    <t>8.1.1.</t>
  </si>
  <si>
    <t>Pajak Daerah-LO</t>
  </si>
  <si>
    <t>8.1.2.</t>
  </si>
  <si>
    <t>Retribusi Daerah-LO</t>
  </si>
  <si>
    <t>8.1.3.</t>
  </si>
  <si>
    <t>Hasil Pengelolaan Kekayaan Daerah yg Dipisahkan-LO</t>
  </si>
  <si>
    <t>8.1.4.</t>
  </si>
  <si>
    <t>Lain- lain PAD yang sah-LO</t>
  </si>
  <si>
    <t>JUMLAH PENDAPATAN ASLI DAERAH</t>
  </si>
  <si>
    <t xml:space="preserve">BELANJA </t>
  </si>
  <si>
    <t>9.1</t>
  </si>
  <si>
    <t>BELANJA OPERASI</t>
  </si>
  <si>
    <t>9.1.1.</t>
  </si>
  <si>
    <t>Beban Pegawai</t>
  </si>
  <si>
    <t>9.1.2.</t>
  </si>
  <si>
    <t>Beban Barang dan Jasa</t>
  </si>
  <si>
    <t>9.1.7.</t>
  </si>
  <si>
    <t>Beban Penyusustan dan Amortisasi</t>
  </si>
  <si>
    <t>9.1.8.</t>
  </si>
  <si>
    <t>Beban Penyisihan Piutang</t>
  </si>
  <si>
    <t>JUMLAH BEBAN OPERASI</t>
  </si>
  <si>
    <t>JUMLAH BEBAN</t>
  </si>
  <si>
    <t>SURPLUS/DEFISIT LO</t>
  </si>
  <si>
    <t>SKPD : 1..01.06.01. DINAS SOSIAL</t>
  </si>
  <si>
    <t>LAPORAN PERUBAHAN EKUITAS</t>
  </si>
  <si>
    <t>Untuk Periode yang berakhir sampai dengan 31 Desember 2018 dan 31 Desember 2017</t>
  </si>
  <si>
    <t>Ekuitas awal 31 Desember 2017</t>
  </si>
  <si>
    <t>- Koreksi Ekuitas</t>
  </si>
  <si>
    <t>RK PPKD</t>
  </si>
  <si>
    <t>Surplus/Defisit-LO</t>
  </si>
  <si>
    <t>Dampak Kumulatif Perubahan Kebijakan/Kesalahan Mendasar</t>
  </si>
  <si>
    <t>- Koreksi Nilai Persediaan</t>
  </si>
  <si>
    <t>- Selisih Revaluasi Aset Tetap</t>
  </si>
  <si>
    <t>- Penyesuaian penyajian karena penerapan SAP Berbasis akrual</t>
  </si>
  <si>
    <t>Ekuitas Akhir</t>
  </si>
  <si>
    <t>Padang, 31  Desember  2018</t>
  </si>
  <si>
    <t>PENJELASAN PERBEDAAN LRA DENGAN LO</t>
  </si>
  <si>
    <t>TAHUN 2018</t>
  </si>
  <si>
    <t>SELISIH</t>
  </si>
  <si>
    <t>PENJELASAN SELISIH</t>
  </si>
  <si>
    <t>REK</t>
  </si>
  <si>
    <t>PENDAPATAN-LO</t>
  </si>
  <si>
    <t>PENDAPATAN ASLI DAERAH (PAD)- LO</t>
  </si>
  <si>
    <t>PENDAPATAN PAJAK DAERAH-LO</t>
  </si>
  <si>
    <t>PENDAPATAN RETRIBUSI DAERAH-LO</t>
  </si>
  <si>
    <t>LAIN-LAIN PAD YANG SAH</t>
  </si>
  <si>
    <t>BELANJA/BEBAN OPERASIONAL</t>
  </si>
  <si>
    <t>BELANJA/BEBAN PEGAWAI</t>
  </si>
  <si>
    <t>Beban Belanja Pegawai</t>
  </si>
  <si>
    <t>Sem I  (Belanja Pegawai thn 2018)</t>
  </si>
  <si>
    <t>Sem II (Belanja Pegawai thn 2018)</t>
  </si>
  <si>
    <t>5.1.2</t>
  </si>
  <si>
    <t>BELANJA BARANG DAN JASA</t>
  </si>
  <si>
    <t>BEBAN BARANG DAN JASA</t>
  </si>
  <si>
    <t>Beban Persediaan</t>
  </si>
  <si>
    <t>5.1.2.01</t>
  </si>
  <si>
    <t>Belanja/ Beban Bahan Pakai Habis</t>
  </si>
  <si>
    <t>Beban Bahan Pakai Habis</t>
  </si>
  <si>
    <t>5.1.2.02</t>
  </si>
  <si>
    <t>Belanja/ Beban Bahan/Material</t>
  </si>
  <si>
    <t>-Beban Alat Tulis Kantor</t>
  </si>
  <si>
    <t>5.1.2.06</t>
  </si>
  <si>
    <t>Belanja/ Beban Cetak dan Panggandaan</t>
  </si>
  <si>
    <t>-Beban Alat Listrik dan Elektronik</t>
  </si>
  <si>
    <t xml:space="preserve">-Beban Peralatan Kebersihan dan </t>
  </si>
  <si>
    <t>Beban Jasa</t>
  </si>
  <si>
    <t xml:space="preserve">  Bhn Pembersih</t>
  </si>
  <si>
    <t>5.1.2.03</t>
  </si>
  <si>
    <t>Belanja/ Beban Jasa Kantor</t>
  </si>
  <si>
    <t>-Beban Peralatan/perlengkapan</t>
  </si>
  <si>
    <t>5.1.2.04</t>
  </si>
  <si>
    <t>Belanja/ Beban Premi Asuransi</t>
  </si>
  <si>
    <t xml:space="preserve">  Pakai habis</t>
  </si>
  <si>
    <t>Beban Bahan/ Material</t>
  </si>
  <si>
    <t>-Beban Obat-obatan</t>
  </si>
  <si>
    <t>-Beban Bahan Praktek/Keterampilan</t>
  </si>
  <si>
    <t>Beban Cetak dan Penggandaan</t>
  </si>
  <si>
    <t>-Beban Cetak</t>
  </si>
  <si>
    <t>Beban Jasa Kantor</t>
  </si>
  <si>
    <t>- Beban Jasa Telepon</t>
  </si>
  <si>
    <t>- Beban Jasa Air</t>
  </si>
  <si>
    <t>- Beban Jasa Listrik</t>
  </si>
  <si>
    <t>- Beban Jasa Internet</t>
  </si>
  <si>
    <t>PERKIRAAN</t>
  </si>
  <si>
    <t>-Beban Jasa Premi Asuransi Milik</t>
  </si>
  <si>
    <t xml:space="preserve">  Daerah</t>
  </si>
  <si>
    <t>5.2</t>
  </si>
  <si>
    <t>5.2.1</t>
  </si>
  <si>
    <t>Belanja Modal Tanah</t>
  </si>
  <si>
    <t>Belanja Modal Peralatan dan Mesin</t>
  </si>
  <si>
    <t>Belanja Modal Gedung dan Bangunana</t>
  </si>
  <si>
    <t>5.2.4</t>
  </si>
  <si>
    <t>Belanja Modal Jalan dan Jaringan</t>
  </si>
  <si>
    <t>5.2.5</t>
  </si>
  <si>
    <t>Belanja Modal Aset Tetap lainnya</t>
  </si>
  <si>
    <t>9.1.7</t>
  </si>
  <si>
    <t>- Beban Penyusutan</t>
  </si>
  <si>
    <t xml:space="preserve">    dan Amortisasi</t>
  </si>
  <si>
    <t xml:space="preserve">   Peralatan dan Mesin</t>
  </si>
  <si>
    <t xml:space="preserve">- Beban Penyusutan </t>
  </si>
  <si>
    <t xml:space="preserve">   Gedung dan Bangunan</t>
  </si>
  <si>
    <t xml:space="preserve">   Jalan, Irigasi dan Jrg</t>
  </si>
  <si>
    <t xml:space="preserve">   Aset Tetap lainnya</t>
  </si>
  <si>
    <t>Total Belanja dan Transfer</t>
  </si>
  <si>
    <t>Surplus/ Defisist</t>
  </si>
  <si>
    <t>Kepada Dinas Sosial</t>
  </si>
  <si>
    <t>Lampiran : 21</t>
  </si>
  <si>
    <t>DAFTAR BELANJA MODAL TAHUN 2018</t>
  </si>
  <si>
    <t>( DAFTAR PENGADAAN ASET TETAP DAN ASET LAINNYA )</t>
  </si>
  <si>
    <t>Nomor Tanggal</t>
  </si>
  <si>
    <t>Jangka Waktu</t>
  </si>
  <si>
    <t>Lokasi Barang</t>
  </si>
  <si>
    <t>Panjang/luas</t>
  </si>
  <si>
    <t>Merk/Type</t>
  </si>
  <si>
    <t>Kwitansi</t>
  </si>
  <si>
    <t>Pelaksanaan</t>
  </si>
  <si>
    <t>BAST</t>
  </si>
  <si>
    <t>Satua</t>
  </si>
  <si>
    <t>10</t>
  </si>
  <si>
    <t>11</t>
  </si>
  <si>
    <t>12</t>
  </si>
  <si>
    <t>13</t>
  </si>
  <si>
    <t>14</t>
  </si>
  <si>
    <t>15</t>
  </si>
  <si>
    <t>A.</t>
  </si>
  <si>
    <t>TANAH</t>
  </si>
  <si>
    <t>B.</t>
  </si>
  <si>
    <t>PERALATAN DAN MESIN</t>
  </si>
  <si>
    <t>Katrol untuk lantai 2 Gudang Bencana</t>
  </si>
  <si>
    <t>192/k tgl 27 Februari 2018</t>
  </si>
  <si>
    <t>Komputer</t>
  </si>
  <si>
    <t>193/k tgl 27 Februari 2018</t>
  </si>
  <si>
    <t>sda</t>
  </si>
  <si>
    <t>HP</t>
  </si>
  <si>
    <t>Printer Biasa</t>
  </si>
  <si>
    <t>194/k tgl 27 Februari 2018</t>
  </si>
  <si>
    <t>Canon</t>
  </si>
  <si>
    <t>Printer Multi Fungsi</t>
  </si>
  <si>
    <t>Epson</t>
  </si>
  <si>
    <t>AC</t>
  </si>
  <si>
    <t>2731/k tgl 29 November 2018</t>
  </si>
  <si>
    <t>Panasonic</t>
  </si>
  <si>
    <t>Lemari Alba</t>
  </si>
  <si>
    <t>2729/k tgl 29 November 2018</t>
  </si>
  <si>
    <t>Kursi Staf</t>
  </si>
  <si>
    <t>2730/k tgl 29 November 2018</t>
  </si>
  <si>
    <t>Printer</t>
  </si>
  <si>
    <t>2937/k tgl 19 Desember 2018</t>
  </si>
  <si>
    <t>Brother</t>
  </si>
  <si>
    <t>4612/SP2D/LS/2018 tgl 12 Des 2018</t>
  </si>
  <si>
    <t>020/2250/SPK/Set-Dinsos/XII-2018 tgl 07 Desember 2018</t>
  </si>
  <si>
    <t>7 Des s.d 14 Des 2018</t>
  </si>
  <si>
    <t>020/2281/BAST/</t>
  </si>
  <si>
    <t>Asus</t>
  </si>
  <si>
    <t>Dinsos/XII-2018</t>
  </si>
  <si>
    <t>Printer Dox Metrik(Kwitansi)</t>
  </si>
  <si>
    <t>86/k tgl 22 Februari 2018</t>
  </si>
  <si>
    <t>UPTD PSBN tuah Sakato Padang</t>
  </si>
  <si>
    <t>Tempat Tidur Besi</t>
  </si>
  <si>
    <t>482/k tgl 25 Juli 2018</t>
  </si>
  <si>
    <t>Mesin Pompa Air</t>
  </si>
  <si>
    <t>485/k tgl 25 Juli 2018</t>
  </si>
  <si>
    <t>Sanyo</t>
  </si>
  <si>
    <t>Sofa Tamu</t>
  </si>
  <si>
    <t>488/k tgl 25 Juli 2018</t>
  </si>
  <si>
    <t>Tape Big Band</t>
  </si>
  <si>
    <t>494/k tgl 25 Juli 2018</t>
  </si>
  <si>
    <t>Politron</t>
  </si>
  <si>
    <t>Tabung Pemadam Kebakaran</t>
  </si>
  <si>
    <t>491/k tgl 25 Juli 2018</t>
  </si>
  <si>
    <t>Tape Recorder</t>
  </si>
  <si>
    <t>497/k tgl 25 Juli 2018</t>
  </si>
  <si>
    <t>Polytron</t>
  </si>
  <si>
    <t>769/k tgl 26 November 2018</t>
  </si>
  <si>
    <t>Kipas Angin</t>
  </si>
  <si>
    <t>171 /k tgl 26 Maret 2018</t>
  </si>
  <si>
    <t>UPTD PSTW Sabai Nan Aluih Scc</t>
  </si>
  <si>
    <t>Regency</t>
  </si>
  <si>
    <t>Jemuran Kain</t>
  </si>
  <si>
    <t>193/k tgl 27 April 2018</t>
  </si>
  <si>
    <t>Faximile</t>
  </si>
  <si>
    <t>394 /k tgl 23 Juli 2018</t>
  </si>
  <si>
    <t xml:space="preserve">Gas Cooker </t>
  </si>
  <si>
    <t>130 /k tgl 30 Mei 2018</t>
  </si>
  <si>
    <t>UPTD PSKW Andam Dewi Solok</t>
  </si>
  <si>
    <t>Winn Gas</t>
  </si>
  <si>
    <t>UPS</t>
  </si>
  <si>
    <t>267 /k tgl 16 November 2018</t>
  </si>
  <si>
    <t>Tabung Pemadam Kebakaran Kecil</t>
  </si>
  <si>
    <t>333/k tgl 18 Juli 2018</t>
  </si>
  <si>
    <t>UPTD PSTW Kasih Sayang Ibu Batusangkar</t>
  </si>
  <si>
    <t>Tabung Pemadam Kebakaran Besar</t>
  </si>
  <si>
    <t>Tangga Lipat</t>
  </si>
  <si>
    <t>376/k tgl 10 Agustus 2018</t>
  </si>
  <si>
    <t>Alumanium</t>
  </si>
  <si>
    <t>Mesin Jahit</t>
  </si>
  <si>
    <t>377/k tgl 10 Agustus 2018</t>
  </si>
  <si>
    <t>Buttrfly</t>
  </si>
  <si>
    <t>Jemuran Kain Stainless Still</t>
  </si>
  <si>
    <t>389/k tgl 27 Agustus 2018</t>
  </si>
  <si>
    <t>542 /k tgl 27 November 2018</t>
  </si>
  <si>
    <t>Anke Kire</t>
  </si>
  <si>
    <t>Gas Cooker (Majic Com Besar)</t>
  </si>
  <si>
    <t>515 /k tgl 16 November 2018</t>
  </si>
  <si>
    <t>Rinnai</t>
  </si>
  <si>
    <t>517 /k tgl 19 November 2018</t>
  </si>
  <si>
    <t>Scanner Portable</t>
  </si>
  <si>
    <t>566/k tgl 4 Desember 2018</t>
  </si>
  <si>
    <t>Kendaraan Bermotor Penumpang</t>
  </si>
  <si>
    <t>4041/SP2D/LS/2018 tgl 21 Nov 2018</t>
  </si>
  <si>
    <t>461.I-294.A/PSBGHI/I/2018</t>
  </si>
  <si>
    <t>8 Nov s.d 22 Nov 2018</t>
  </si>
  <si>
    <t>461.I-302/BASTP</t>
  </si>
  <si>
    <t>UPTD PSBGHI Padang</t>
  </si>
  <si>
    <t>Avanza</t>
  </si>
  <si>
    <t>Tanggal 8 November 2018</t>
  </si>
  <si>
    <t>/PSBGHI/2018</t>
  </si>
  <si>
    <t>Pelos</t>
  </si>
  <si>
    <t xml:space="preserve">Mesin Jahit </t>
  </si>
  <si>
    <t>243 /k tgl 17 April 2018</t>
  </si>
  <si>
    <t>UPTD PSBR Harapan Pdg Panjang</t>
  </si>
  <si>
    <t>Singer</t>
  </si>
  <si>
    <t>Kompor Gas 1 Tungku</t>
  </si>
  <si>
    <t>664 /k tgl 12 November 2018</t>
  </si>
  <si>
    <t>Kompor Gas 2 Tungku</t>
  </si>
  <si>
    <t>670 /k tgl 13 November 2018</t>
  </si>
  <si>
    <t>669 /k tgl 13 November 2018</t>
  </si>
  <si>
    <t>Epson L120</t>
  </si>
  <si>
    <t>Lemari Pustaka</t>
  </si>
  <si>
    <t>665 /k tgl 12 November 2018</t>
  </si>
  <si>
    <t>416/SP2D/LS/2018 tgl 26 Maret 2018</t>
  </si>
  <si>
    <t>463/073/SPK/PSAA-TM/2018</t>
  </si>
  <si>
    <t>CV.JATI COM</t>
  </si>
  <si>
    <t>8 Maret s.d 22 Maret 2018</t>
  </si>
  <si>
    <t>08/BASTB-D2/III/2018</t>
  </si>
  <si>
    <t>UPTD PSAA Tri Murni Pdg Panjang</t>
  </si>
  <si>
    <t>Tanggal 8 Maret 2018</t>
  </si>
  <si>
    <t>Tanggal 22 Maret 2018</t>
  </si>
  <si>
    <t>Mesin Cuci</t>
  </si>
  <si>
    <t>766 /k tgl 11 Oktober 2018</t>
  </si>
  <si>
    <t>Sharp</t>
  </si>
  <si>
    <t>769 /k tgl 11 Oktober 2018</t>
  </si>
  <si>
    <t>LG</t>
  </si>
  <si>
    <t>240 /k tgl 26 Juni 2018</t>
  </si>
  <si>
    <t>UPTD PSAABR Budi Utama Lb Alung</t>
  </si>
  <si>
    <t>Tempat Tidur Bertingkat</t>
  </si>
  <si>
    <t>307 /k tgl 6 Agus 2018</t>
  </si>
  <si>
    <t>Kursi Tunggu wisma</t>
  </si>
  <si>
    <t>321 /k tgl 16 Agus 2018</t>
  </si>
  <si>
    <t>Infra Red Standing (Alat Pengukur Tensi)</t>
  </si>
  <si>
    <t>438 /k tgl 03 Oktober 2018</t>
  </si>
  <si>
    <t>C.</t>
  </si>
  <si>
    <t>GEDUNG DAN BANGUNAN</t>
  </si>
  <si>
    <t>Pembuatan Pagar Gudang Bencana</t>
  </si>
  <si>
    <t>1929/SP2D/LS/2018 tgl 30 Juli 2018</t>
  </si>
  <si>
    <t>460/1079/SPK/UK-SEK/2018</t>
  </si>
  <si>
    <t>CV.ELZANDIKA VENTURA</t>
  </si>
  <si>
    <t>24 April s.d 2 Juni 2018</t>
  </si>
  <si>
    <t>1067.a/BASTHP/2018</t>
  </si>
  <si>
    <t>Dinas Sosial Prov.Sumbar</t>
  </si>
  <si>
    <t>Tanggal 09 Mei 2018</t>
  </si>
  <si>
    <t>Tanggal 22 Juni 2018</t>
  </si>
  <si>
    <t>Honor Perencanaan</t>
  </si>
  <si>
    <t>1946/k tgl 31 Agustus 2018</t>
  </si>
  <si>
    <t>Honor Pengawas</t>
  </si>
  <si>
    <t>1947/k tgl 31 Agustus 2018</t>
  </si>
  <si>
    <t xml:space="preserve">Rehap Gedung kantor (Pintu Aula,ruangan dan Plafon) </t>
  </si>
  <si>
    <t>4999/SP2D/LS/2018 tgl 17 Des 2018</t>
  </si>
  <si>
    <t>020/2296/SPPBJ/UK/2018</t>
  </si>
  <si>
    <t>CV.FYSTA KARYA</t>
  </si>
  <si>
    <t>14 Nov s.d 13 Des 2018</t>
  </si>
  <si>
    <t>020/2298/BASTP/</t>
  </si>
  <si>
    <t>Tanggal 14 November 2018</t>
  </si>
  <si>
    <t>/UK/2018</t>
  </si>
  <si>
    <t>Tanggal 12 Des 2018</t>
  </si>
  <si>
    <t>Rehap Septicteng Wisman Apel</t>
  </si>
  <si>
    <t>64/k tgl 15 Februari 2018</t>
  </si>
  <si>
    <t>237/k tgl 25 Mei 2018</t>
  </si>
  <si>
    <t>Rehap Loteng dan pengecatan</t>
  </si>
  <si>
    <t>1188/SP2D/LS/2018 tgl 5 Juni 2018</t>
  </si>
  <si>
    <t>011/14/SPK/PSTW-KSI/ 2018</t>
  </si>
  <si>
    <t>2 April s.d 16 Mei 2018</t>
  </si>
  <si>
    <t>011/32/PHO/PSTW-KSI/2018</t>
  </si>
  <si>
    <t>Tanggal 02 April 2018</t>
  </si>
  <si>
    <t>Tanggal 16 Mei 2018</t>
  </si>
  <si>
    <t>Rehap Wisma dan Rumah Dinas</t>
  </si>
  <si>
    <t>4995/SP2D/LS/2018 tgl 17 Des 2018</t>
  </si>
  <si>
    <t>010-58/SPK/PSTW-KSI/ 2018</t>
  </si>
  <si>
    <t>CV. DHEA DHEI</t>
  </si>
  <si>
    <t>14 November s.d 13 Desember 2018</t>
  </si>
  <si>
    <t>010/66/PHO/PSTW-KSI/2018</t>
  </si>
  <si>
    <t>Rehap Septiktenk</t>
  </si>
  <si>
    <t>586/k tgl 14 Desember 2018</t>
  </si>
  <si>
    <t>Jasa Perencanaan Rehap Wisma &amp; Rmh Dinas</t>
  </si>
  <si>
    <t>603/k tgl 14 Desember 2018</t>
  </si>
  <si>
    <t>Jasa Pengawas Rehap Wisma &amp; Rmh Dinas</t>
  </si>
  <si>
    <t>604/k tgl 14 Desember 2018</t>
  </si>
  <si>
    <t>Honot Perencanaan Kegiatan</t>
  </si>
  <si>
    <t>350/k tgl 31 Mei 2018</t>
  </si>
  <si>
    <t>UPTD PSBN Tuah Sakato Pdg</t>
  </si>
  <si>
    <t>Rehap Gedung Pertemuan/Aula</t>
  </si>
  <si>
    <t>1400/SP2D/LS/2018 tgl 8 Juni 2018</t>
  </si>
  <si>
    <t>030-59/SPK/TU/PSBN/2018</t>
  </si>
  <si>
    <t>CV.INTISAR</t>
  </si>
  <si>
    <t>10/LS-PHO/VI/2018</t>
  </si>
  <si>
    <t>Tanggal 24 April 2018</t>
  </si>
  <si>
    <t>Tanggal 2 Juni 2018</t>
  </si>
  <si>
    <t>Honot Konsultasi Pengawas</t>
  </si>
  <si>
    <t>384/k tgl 7 Juni 2018</t>
  </si>
  <si>
    <t>Honot Pengelola Teknis PU</t>
  </si>
  <si>
    <t>422/k tgl 29 Juni 2018</t>
  </si>
  <si>
    <t xml:space="preserve">Honot Tim Pengelola kegiatan </t>
  </si>
  <si>
    <t>424/k tgl 29 Juni 2018</t>
  </si>
  <si>
    <t>Pengadaan Kunsen Jendela,Pintu &amp; Atap Selasar</t>
  </si>
  <si>
    <t>Honor Konsultan Perencana kegiatan</t>
  </si>
  <si>
    <t>Honor Konsultan Pengawas kegiatan</t>
  </si>
  <si>
    <t>Honor Teknis PU</t>
  </si>
  <si>
    <t>Rehap Mushalla</t>
  </si>
  <si>
    <t>1928/SP2D/LS/2018 tgl 30 Juli 2018</t>
  </si>
  <si>
    <t>903.22/SPK/PSBR-H/2018</t>
  </si>
  <si>
    <t>CV.DHEA DHEI</t>
  </si>
  <si>
    <t>14 Mei s.d 18 Juli 2018</t>
  </si>
  <si>
    <t>903.46/BASTP-HRP/2018 TGL 16 Juli 2018</t>
  </si>
  <si>
    <t>Tanggal 14 Mei 2018</t>
  </si>
  <si>
    <t>Rehap Asrama</t>
  </si>
  <si>
    <t>5822/SP2D/LS/2018 tgl 18 Des 2018</t>
  </si>
  <si>
    <t>030-200/SPK/TU/2018</t>
  </si>
  <si>
    <t>CV.ANUGRAH PRATAMA PUTRA</t>
  </si>
  <si>
    <t>15 Nov s.d 15 Des 2018</t>
  </si>
  <si>
    <t>35/BAST-APP/PSAABR/2018</t>
  </si>
  <si>
    <t>UPTD PSAABR Budi Utama LA</t>
  </si>
  <si>
    <t>Tanggal 15 November 2018</t>
  </si>
  <si>
    <t>Perencanaan Rehap Asrama</t>
  </si>
  <si>
    <t>Jasa Perencanaan</t>
  </si>
  <si>
    <t>516/k tgl 13 Desember 2018</t>
  </si>
  <si>
    <t>Jasa Pengawas</t>
  </si>
  <si>
    <t>521/k tgl 17 Desember 2018</t>
  </si>
  <si>
    <t>Jasa Pengelola PU Rehap Wisma</t>
  </si>
  <si>
    <t>522/k tgl 17 Desember 2018</t>
  </si>
  <si>
    <t>D.</t>
  </si>
  <si>
    <t>JALAN, IRIGASI DAN JEMBATAN</t>
  </si>
  <si>
    <t>Pengadaan Air Tanah/sumur bor</t>
  </si>
  <si>
    <t>173/k tgl 9 Mei 2018</t>
  </si>
  <si>
    <t>672/k tgl 13 November 2018</t>
  </si>
  <si>
    <t>Honor Konsultan Perencanaan</t>
  </si>
  <si>
    <t>549/k tgl 27 November 2018</t>
  </si>
  <si>
    <t>Perbaikan Sumur Bor dan Instalasi Air</t>
  </si>
  <si>
    <t>585/k tgl 14 Desember 2018</t>
  </si>
  <si>
    <t>E.</t>
  </si>
  <si>
    <t>ASET TETAP LAINNYA</t>
  </si>
  <si>
    <t>S</t>
  </si>
</sst>
</file>

<file path=xl/styles.xml><?xml version="1.0" encoding="utf-8"?>
<styleSheet xmlns="http://schemas.openxmlformats.org/spreadsheetml/2006/main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&quot;Rp&quot;#,##0"/>
    <numFmt numFmtId="167" formatCode="&quot;Rp&quot;#,##0.00"/>
    <numFmt numFmtId="168" formatCode="_(* #,##0_);_(* \(#,##0\);_(* &quot;-&quot;??_);_(@_)"/>
    <numFmt numFmtId="169" formatCode="_(* #,##0.0_);_(* \(#,##0.0\);_(* &quot;-&quot;_);_(@_)"/>
    <numFmt numFmtId="170" formatCode="0.0"/>
    <numFmt numFmtId="171" formatCode="_(* #,##0.0_);_(* \(#,##0.0\);_(* &quot;-&quot;??_);_(@_)"/>
  </numFmts>
  <fonts count="69"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8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Algerian"/>
      <family val="5"/>
    </font>
    <font>
      <sz val="16"/>
      <color theme="1"/>
      <name val="Arial Narrow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u val="singleAccounting"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b/>
      <u val="singleAccounting"/>
      <sz val="12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0"/>
      <color theme="1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auto="1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</cellStyleXfs>
  <cellXfs count="1117">
    <xf numFmtId="0" fontId="0" fillId="0" borderId="0" xfId="0"/>
    <xf numFmtId="0" fontId="1" fillId="0" borderId="0" xfId="0" applyFont="1"/>
    <xf numFmtId="41" fontId="0" fillId="0" borderId="0" xfId="1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4" fillId="0" borderId="1" xfId="0" applyFont="1" applyBorder="1"/>
    <xf numFmtId="0" fontId="7" fillId="0" borderId="0" xfId="0" applyFont="1"/>
    <xf numFmtId="41" fontId="7" fillId="0" borderId="0" xfId="1" applyFont="1"/>
    <xf numFmtId="41" fontId="3" fillId="0" borderId="0" xfId="1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/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7" fillId="0" borderId="1" xfId="1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41" fontId="6" fillId="0" borderId="1" xfId="0" applyNumberFormat="1" applyFont="1" applyBorder="1"/>
    <xf numFmtId="0" fontId="7" fillId="0" borderId="3" xfId="0" applyFont="1" applyBorder="1"/>
    <xf numFmtId="0" fontId="7" fillId="0" borderId="0" xfId="0" applyFont="1" applyAlignment="1">
      <alignment horizontal="right"/>
    </xf>
    <xf numFmtId="9" fontId="7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41" fontId="3" fillId="0" borderId="1" xfId="1" applyFont="1" applyBorder="1"/>
    <xf numFmtId="0" fontId="9" fillId="0" borderId="0" xfId="0" applyFont="1"/>
    <xf numFmtId="0" fontId="9" fillId="0" borderId="0" xfId="0" applyFont="1" applyAlignment="1"/>
    <xf numFmtId="41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/>
    <xf numFmtId="14" fontId="6" fillId="0" borderId="1" xfId="0" applyNumberFormat="1" applyFont="1" applyBorder="1"/>
    <xf numFmtId="14" fontId="4" fillId="0" borderId="1" xfId="0" applyNumberFormat="1" applyFont="1" applyBorder="1"/>
    <xf numFmtId="0" fontId="0" fillId="0" borderId="1" xfId="0" applyBorder="1"/>
    <xf numFmtId="41" fontId="0" fillId="0" borderId="1" xfId="1" applyFont="1" applyBorder="1"/>
    <xf numFmtId="0" fontId="7" fillId="0" borderId="13" xfId="0" applyFont="1" applyBorder="1" applyAlignment="1">
      <alignment horizontal="center" vertical="center"/>
    </xf>
    <xf numFmtId="41" fontId="6" fillId="0" borderId="1" xfId="1" applyFont="1" applyBorder="1" applyAlignment="1">
      <alignment vertical="center"/>
    </xf>
    <xf numFmtId="0" fontId="8" fillId="0" borderId="1" xfId="0" applyFont="1" applyBorder="1" applyAlignment="1"/>
    <xf numFmtId="0" fontId="7" fillId="0" borderId="1" xfId="0" applyFont="1" applyBorder="1" applyAlignment="1"/>
    <xf numFmtId="41" fontId="7" fillId="0" borderId="1" xfId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3" fillId="0" borderId="3" xfId="0" applyFont="1" applyBorder="1"/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2" xfId="0" applyFont="1" applyBorder="1" applyAlignment="1">
      <alignment horizontal="center"/>
    </xf>
    <xf numFmtId="0" fontId="10" fillId="0" borderId="1" xfId="0" applyFont="1" applyBorder="1"/>
    <xf numFmtId="0" fontId="13" fillId="0" borderId="2" xfId="0" applyFont="1" applyBorder="1" applyAlignment="1"/>
    <xf numFmtId="0" fontId="13" fillId="0" borderId="3" xfId="0" applyFont="1" applyBorder="1" applyAlignment="1"/>
    <xf numFmtId="0" fontId="13" fillId="0" borderId="1" xfId="0" applyFont="1" applyBorder="1" applyAlignment="1"/>
    <xf numFmtId="41" fontId="4" fillId="0" borderId="1" xfId="0" applyNumberFormat="1" applyFont="1" applyBorder="1"/>
    <xf numFmtId="41" fontId="7" fillId="0" borderId="1" xfId="1" applyFont="1" applyBorder="1" applyAlignment="1"/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0" fillId="0" borderId="2" xfId="0" applyBorder="1"/>
    <xf numFmtId="0" fontId="3" fillId="0" borderId="7" xfId="0" applyFont="1" applyBorder="1"/>
    <xf numFmtId="0" fontId="10" fillId="0" borderId="7" xfId="0" applyFont="1" applyBorder="1"/>
    <xf numFmtId="41" fontId="3" fillId="0" borderId="7" xfId="1" applyFont="1" applyBorder="1"/>
    <xf numFmtId="41" fontId="0" fillId="0" borderId="7" xfId="1" applyFont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20" fillId="0" borderId="2" xfId="0" applyFont="1" applyBorder="1"/>
    <xf numFmtId="0" fontId="18" fillId="0" borderId="7" xfId="0" applyFont="1" applyBorder="1"/>
    <xf numFmtId="0" fontId="20" fillId="0" borderId="7" xfId="0" applyFont="1" applyBorder="1"/>
    <xf numFmtId="41" fontId="18" fillId="0" borderId="7" xfId="0" applyNumberFormat="1" applyFont="1" applyBorder="1"/>
    <xf numFmtId="41" fontId="20" fillId="0" borderId="7" xfId="0" applyNumberFormat="1" applyFont="1" applyBorder="1"/>
    <xf numFmtId="0" fontId="20" fillId="0" borderId="7" xfId="0" applyFont="1" applyBorder="1" applyAlignment="1">
      <alignment horizontal="center"/>
    </xf>
    <xf numFmtId="41" fontId="20" fillId="0" borderId="7" xfId="1" applyFont="1" applyBorder="1"/>
    <xf numFmtId="0" fontId="20" fillId="0" borderId="7" xfId="0" quotePrefix="1" applyFont="1" applyBorder="1"/>
    <xf numFmtId="41" fontId="18" fillId="0" borderId="7" xfId="1" applyFont="1" applyBorder="1"/>
    <xf numFmtId="0" fontId="22" fillId="0" borderId="7" xfId="0" applyFont="1" applyBorder="1"/>
    <xf numFmtId="0" fontId="2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0" fillId="0" borderId="1" xfId="0" applyFont="1" applyBorder="1"/>
    <xf numFmtId="41" fontId="18" fillId="0" borderId="1" xfId="1" applyFont="1" applyBorder="1"/>
    <xf numFmtId="0" fontId="20" fillId="0" borderId="3" xfId="0" applyFont="1" applyBorder="1" applyAlignment="1">
      <alignment horizontal="center"/>
    </xf>
    <xf numFmtId="0" fontId="20" fillId="0" borderId="3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5" borderId="3" xfId="0" quotePrefix="1" applyFont="1" applyFill="1" applyBorder="1" applyAlignment="1">
      <alignment horizontal="center"/>
    </xf>
    <xf numFmtId="0" fontId="26" fillId="2" borderId="3" xfId="0" quotePrefix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justify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0" fillId="0" borderId="0" xfId="0" applyBorder="1"/>
    <xf numFmtId="41" fontId="0" fillId="0" borderId="0" xfId="0" applyNumberFormat="1"/>
    <xf numFmtId="41" fontId="30" fillId="0" borderId="7" xfId="0" applyNumberFormat="1" applyFont="1" applyBorder="1"/>
    <xf numFmtId="0" fontId="16" fillId="0" borderId="7" xfId="0" applyFont="1" applyBorder="1" applyAlignment="1">
      <alignment horizontal="center" vertical="center"/>
    </xf>
    <xf numFmtId="3" fontId="0" fillId="0" borderId="0" xfId="0" applyNumberFormat="1"/>
    <xf numFmtId="3" fontId="31" fillId="0" borderId="44" xfId="0" applyNumberFormat="1" applyFont="1" applyBorder="1" applyAlignment="1">
      <alignment horizontal="right" vertical="center" wrapText="1"/>
    </xf>
    <xf numFmtId="0" fontId="18" fillId="0" borderId="3" xfId="0" applyFont="1" applyBorder="1" applyAlignment="1">
      <alignment horizontal="center"/>
    </xf>
    <xf numFmtId="0" fontId="32" fillId="0" borderId="0" xfId="0" applyFont="1"/>
    <xf numFmtId="0" fontId="32" fillId="0" borderId="1" xfId="0" applyFont="1" applyBorder="1"/>
    <xf numFmtId="41" fontId="22" fillId="0" borderId="7" xfId="1" applyFont="1" applyBorder="1"/>
    <xf numFmtId="41" fontId="23" fillId="0" borderId="7" xfId="1" applyFont="1" applyBorder="1"/>
    <xf numFmtId="0" fontId="20" fillId="0" borderId="0" xfId="0" applyFont="1"/>
    <xf numFmtId="0" fontId="11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41" fontId="32" fillId="0" borderId="1" xfId="1" applyFont="1" applyBorder="1"/>
    <xf numFmtId="0" fontId="32" fillId="0" borderId="1" xfId="0" applyFont="1" applyBorder="1" applyAlignment="1">
      <alignment horizontal="center"/>
    </xf>
    <xf numFmtId="0" fontId="32" fillId="0" borderId="0" xfId="0" applyFont="1" applyAlignment="1"/>
    <xf numFmtId="0" fontId="32" fillId="0" borderId="27" xfId="0" applyFont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14" fontId="32" fillId="0" borderId="49" xfId="0" applyNumberFormat="1" applyFont="1" applyBorder="1"/>
    <xf numFmtId="0" fontId="32" fillId="0" borderId="49" xfId="0" applyFont="1" applyBorder="1"/>
    <xf numFmtId="0" fontId="32" fillId="0" borderId="50" xfId="0" applyFont="1" applyBorder="1"/>
    <xf numFmtId="0" fontId="32" fillId="0" borderId="36" xfId="0" applyFont="1" applyBorder="1" applyAlignment="1">
      <alignment horizontal="center"/>
    </xf>
    <xf numFmtId="0" fontId="32" fillId="0" borderId="23" xfId="0" applyFont="1" applyBorder="1"/>
    <xf numFmtId="0" fontId="32" fillId="0" borderId="32" xfId="0" applyFont="1" applyBorder="1"/>
    <xf numFmtId="0" fontId="32" fillId="0" borderId="33" xfId="0" applyFont="1" applyBorder="1"/>
    <xf numFmtId="0" fontId="32" fillId="0" borderId="34" xfId="0" applyFont="1" applyBorder="1"/>
    <xf numFmtId="43" fontId="32" fillId="0" borderId="23" xfId="3" applyNumberFormat="1" applyFont="1" applyBorder="1"/>
    <xf numFmtId="43" fontId="32" fillId="0" borderId="35" xfId="3" applyNumberFormat="1" applyFont="1" applyBorder="1"/>
    <xf numFmtId="0" fontId="32" fillId="0" borderId="34" xfId="0" applyFont="1" applyBorder="1" applyAlignment="1">
      <alignment horizontal="center"/>
    </xf>
    <xf numFmtId="0" fontId="32" fillId="0" borderId="36" xfId="0" quotePrefix="1" applyFont="1" applyBorder="1" applyAlignment="1">
      <alignment horizontal="center"/>
    </xf>
    <xf numFmtId="14" fontId="32" fillId="0" borderId="23" xfId="0" applyNumberFormat="1" applyFont="1" applyBorder="1"/>
    <xf numFmtId="0" fontId="32" fillId="0" borderId="23" xfId="0" quotePrefix="1" applyFont="1" applyBorder="1" applyAlignment="1">
      <alignment horizontal="right"/>
    </xf>
    <xf numFmtId="0" fontId="11" fillId="0" borderId="34" xfId="0" applyFont="1" applyBorder="1"/>
    <xf numFmtId="0" fontId="32" fillId="0" borderId="23" xfId="0" quotePrefix="1" applyFont="1" applyBorder="1" applyAlignment="1">
      <alignment horizontal="center"/>
    </xf>
    <xf numFmtId="43" fontId="11" fillId="0" borderId="23" xfId="0" applyNumberFormat="1" applyFont="1" applyBorder="1"/>
    <xf numFmtId="43" fontId="11" fillId="0" borderId="35" xfId="0" applyNumberFormat="1" applyFont="1" applyBorder="1"/>
    <xf numFmtId="0" fontId="38" fillId="0" borderId="36" xfId="0" applyFont="1" applyBorder="1" applyAlignment="1">
      <alignment horizontal="center"/>
    </xf>
    <xf numFmtId="0" fontId="39" fillId="0" borderId="23" xfId="0" applyFont="1" applyBorder="1"/>
    <xf numFmtId="0" fontId="32" fillId="0" borderId="23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40" fillId="0" borderId="33" xfId="0" applyFont="1" applyBorder="1" applyAlignment="1">
      <alignment horizontal="left"/>
    </xf>
    <xf numFmtId="43" fontId="38" fillId="0" borderId="23" xfId="3" applyNumberFormat="1" applyFont="1" applyBorder="1"/>
    <xf numFmtId="43" fontId="38" fillId="0" borderId="35" xfId="3" applyNumberFormat="1" applyFont="1" applyBorder="1"/>
    <xf numFmtId="0" fontId="38" fillId="0" borderId="36" xfId="0" quotePrefix="1" applyFont="1" applyBorder="1" applyAlignment="1">
      <alignment horizontal="center"/>
    </xf>
    <xf numFmtId="14" fontId="38" fillId="0" borderId="23" xfId="0" applyNumberFormat="1" applyFont="1" applyBorder="1"/>
    <xf numFmtId="0" fontId="32" fillId="0" borderId="24" xfId="0" applyFont="1" applyBorder="1"/>
    <xf numFmtId="0" fontId="39" fillId="0" borderId="36" xfId="0" applyFont="1" applyBorder="1" applyAlignment="1">
      <alignment horizontal="center"/>
    </xf>
    <xf numFmtId="43" fontId="39" fillId="0" borderId="35" xfId="3" applyNumberFormat="1" applyFont="1" applyBorder="1"/>
    <xf numFmtId="43" fontId="39" fillId="0" borderId="23" xfId="3" applyNumberFormat="1" applyFont="1" applyBorder="1"/>
    <xf numFmtId="0" fontId="39" fillId="0" borderId="32" xfId="0" applyFont="1" applyBorder="1"/>
    <xf numFmtId="0" fontId="39" fillId="0" borderId="33" xfId="0" applyFont="1" applyBorder="1"/>
    <xf numFmtId="0" fontId="32" fillId="0" borderId="37" xfId="0" applyFont="1" applyBorder="1" applyAlignment="1">
      <alignment horizontal="center"/>
    </xf>
    <xf numFmtId="0" fontId="36" fillId="0" borderId="41" xfId="0" applyFont="1" applyBorder="1" applyAlignment="1">
      <alignment horizontal="left"/>
    </xf>
    <xf numFmtId="0" fontId="37" fillId="0" borderId="38" xfId="0" applyFont="1" applyBorder="1" applyAlignment="1">
      <alignment horizontal="left"/>
    </xf>
    <xf numFmtId="0" fontId="37" fillId="0" borderId="39" xfId="0" applyFont="1" applyBorder="1" applyAlignment="1">
      <alignment horizontal="left"/>
    </xf>
    <xf numFmtId="43" fontId="32" fillId="0" borderId="24" xfId="3" applyNumberFormat="1" applyFont="1" applyBorder="1"/>
    <xf numFmtId="43" fontId="32" fillId="0" borderId="40" xfId="3" applyNumberFormat="1" applyFont="1" applyBorder="1"/>
    <xf numFmtId="0" fontId="32" fillId="0" borderId="54" xfId="0" applyFont="1" applyBorder="1" applyAlignment="1">
      <alignment horizontal="center"/>
    </xf>
    <xf numFmtId="0" fontId="32" fillId="0" borderId="7" xfId="0" applyFont="1" applyBorder="1"/>
    <xf numFmtId="43" fontId="32" fillId="0" borderId="7" xfId="3" applyNumberFormat="1" applyFont="1" applyBorder="1"/>
    <xf numFmtId="43" fontId="32" fillId="0" borderId="19" xfId="3" applyNumberFormat="1" applyFont="1" applyBorder="1"/>
    <xf numFmtId="0" fontId="41" fillId="0" borderId="38" xfId="0" applyFont="1" applyBorder="1" applyAlignment="1">
      <alignment horizontal="left" vertical="center" wrapText="1"/>
    </xf>
    <xf numFmtId="0" fontId="41" fillId="0" borderId="39" xfId="0" applyFont="1" applyBorder="1" applyAlignment="1">
      <alignment horizontal="left" vertical="center" wrapText="1"/>
    </xf>
    <xf numFmtId="0" fontId="41" fillId="0" borderId="55" xfId="0" applyFont="1" applyBorder="1" applyAlignment="1">
      <alignment horizontal="left" vertical="center" wrapText="1"/>
    </xf>
    <xf numFmtId="0" fontId="39" fillId="0" borderId="7" xfId="0" applyFont="1" applyBorder="1"/>
    <xf numFmtId="0" fontId="32" fillId="0" borderId="24" xfId="0" applyFont="1" applyBorder="1" applyAlignment="1">
      <alignment horizontal="center"/>
    </xf>
    <xf numFmtId="43" fontId="39" fillId="0" borderId="24" xfId="3" applyNumberFormat="1" applyFont="1" applyBorder="1"/>
    <xf numFmtId="43" fontId="38" fillId="0" borderId="40" xfId="3" applyNumberFormat="1" applyFont="1" applyBorder="1"/>
    <xf numFmtId="43" fontId="38" fillId="0" borderId="24" xfId="3" applyNumberFormat="1" applyFont="1" applyBorder="1"/>
    <xf numFmtId="0" fontId="39" fillId="0" borderId="24" xfId="0" applyFont="1" applyBorder="1"/>
    <xf numFmtId="0" fontId="32" fillId="0" borderId="42" xfId="0" applyFont="1" applyBorder="1" applyAlignment="1">
      <alignment horizontal="center"/>
    </xf>
    <xf numFmtId="0" fontId="32" fillId="0" borderId="43" xfId="0" applyFont="1" applyBorder="1"/>
    <xf numFmtId="43" fontId="11" fillId="0" borderId="58" xfId="0" applyNumberFormat="1" applyFont="1" applyBorder="1"/>
    <xf numFmtId="0" fontId="11" fillId="0" borderId="0" xfId="0" applyFont="1" applyBorder="1"/>
    <xf numFmtId="0" fontId="32" fillId="0" borderId="0" xfId="0" applyFont="1" applyBorder="1"/>
    <xf numFmtId="43" fontId="11" fillId="0" borderId="0" xfId="0" applyNumberFormat="1" applyFont="1" applyBorder="1"/>
    <xf numFmtId="0" fontId="38" fillId="0" borderId="34" xfId="0" applyFont="1" applyBorder="1"/>
    <xf numFmtId="0" fontId="38" fillId="0" borderId="23" xfId="0" applyFont="1" applyBorder="1"/>
    <xf numFmtId="0" fontId="29" fillId="0" borderId="0" xfId="0" applyFont="1"/>
    <xf numFmtId="0" fontId="29" fillId="0" borderId="0" xfId="0" applyFont="1" applyFill="1" applyAlignment="1">
      <alignment horizontal="center"/>
    </xf>
    <xf numFmtId="0" fontId="29" fillId="0" borderId="0" xfId="0" applyFont="1" applyFill="1"/>
    <xf numFmtId="0" fontId="18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5" xfId="0" applyFont="1" applyBorder="1"/>
    <xf numFmtId="41" fontId="20" fillId="0" borderId="15" xfId="1" applyFont="1" applyBorder="1"/>
    <xf numFmtId="41" fontId="18" fillId="0" borderId="14" xfId="1" applyFont="1" applyBorder="1"/>
    <xf numFmtId="165" fontId="0" fillId="0" borderId="0" xfId="1" applyNumberFormat="1" applyFont="1"/>
    <xf numFmtId="165" fontId="0" fillId="0" borderId="0" xfId="0" applyNumberFormat="1"/>
    <xf numFmtId="0" fontId="38" fillId="0" borderId="24" xfId="0" applyFont="1" applyBorder="1"/>
    <xf numFmtId="0" fontId="39" fillId="0" borderId="61" xfId="0" applyFont="1" applyBorder="1" applyAlignment="1">
      <alignment horizontal="center"/>
    </xf>
    <xf numFmtId="0" fontId="39" fillId="0" borderId="49" xfId="0" applyFont="1" applyBorder="1"/>
    <xf numFmtId="0" fontId="32" fillId="0" borderId="49" xfId="0" applyFont="1" applyBorder="1" applyAlignment="1">
      <alignment horizontal="center"/>
    </xf>
    <xf numFmtId="0" fontId="36" fillId="0" borderId="52" xfId="0" applyFont="1" applyBorder="1" applyAlignment="1">
      <alignment horizontal="left"/>
    </xf>
    <xf numFmtId="43" fontId="39" fillId="0" borderId="49" xfId="3" applyNumberFormat="1" applyFont="1" applyBorder="1"/>
    <xf numFmtId="43" fontId="38" fillId="0" borderId="53" xfId="3" applyNumberFormat="1" applyFont="1" applyBorder="1"/>
    <xf numFmtId="43" fontId="38" fillId="0" borderId="19" xfId="3" applyNumberFormat="1" applyFont="1" applyBorder="1"/>
    <xf numFmtId="0" fontId="18" fillId="0" borderId="15" xfId="0" applyFont="1" applyBorder="1" applyAlignment="1">
      <alignment horizontal="center"/>
    </xf>
    <xf numFmtId="14" fontId="38" fillId="0" borderId="49" xfId="0" applyNumberFormat="1" applyFont="1" applyBorder="1"/>
    <xf numFmtId="0" fontId="39" fillId="0" borderId="24" xfId="0" applyFont="1" applyBorder="1" applyAlignment="1">
      <alignment horizontal="center"/>
    </xf>
    <xf numFmtId="0" fontId="44" fillId="0" borderId="38" xfId="0" applyFont="1" applyBorder="1" applyAlignment="1">
      <alignment horizontal="left"/>
    </xf>
    <xf numFmtId="43" fontId="39" fillId="0" borderId="40" xfId="3" applyNumberFormat="1" applyFont="1" applyBorder="1"/>
    <xf numFmtId="14" fontId="39" fillId="0" borderId="49" xfId="0" applyNumberFormat="1" applyFont="1" applyBorder="1"/>
    <xf numFmtId="0" fontId="39" fillId="0" borderId="50" xfId="0" applyFont="1" applyBorder="1" applyAlignment="1">
      <alignment horizontal="left"/>
    </xf>
    <xf numFmtId="0" fontId="35" fillId="0" borderId="6" xfId="0" quotePrefix="1" applyFont="1" applyBorder="1" applyAlignment="1">
      <alignment horizontal="center"/>
    </xf>
    <xf numFmtId="0" fontId="35" fillId="0" borderId="1" xfId="0" quotePrefix="1" applyFont="1" applyBorder="1" applyAlignment="1">
      <alignment horizontal="center"/>
    </xf>
    <xf numFmtId="0" fontId="41" fillId="0" borderId="34" xfId="0" applyFont="1" applyBorder="1"/>
    <xf numFmtId="165" fontId="41" fillId="0" borderId="23" xfId="1" applyNumberFormat="1" applyFont="1" applyBorder="1"/>
    <xf numFmtId="165" fontId="35" fillId="0" borderId="23" xfId="1" applyNumberFormat="1" applyFont="1" applyBorder="1"/>
    <xf numFmtId="0" fontId="35" fillId="0" borderId="32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34" xfId="0" quotePrefix="1" applyFont="1" applyBorder="1" applyAlignment="1">
      <alignment horizontal="center" vertical="center"/>
    </xf>
    <xf numFmtId="0" fontId="35" fillId="0" borderId="34" xfId="0" quotePrefix="1" applyFont="1" applyBorder="1"/>
    <xf numFmtId="0" fontId="35" fillId="0" borderId="41" xfId="0" applyFont="1" applyBorder="1" applyAlignment="1">
      <alignment horizontal="center" vertical="center"/>
    </xf>
    <xf numFmtId="0" fontId="35" fillId="0" borderId="39" xfId="0" quotePrefix="1" applyFont="1" applyBorder="1" applyAlignment="1">
      <alignment horizontal="center" vertical="center"/>
    </xf>
    <xf numFmtId="165" fontId="35" fillId="0" borderId="23" xfId="1" applyNumberFormat="1" applyFont="1" applyFill="1" applyBorder="1"/>
    <xf numFmtId="165" fontId="41" fillId="0" borderId="23" xfId="1" applyNumberFormat="1" applyFont="1" applyFill="1" applyBorder="1"/>
    <xf numFmtId="0" fontId="41" fillId="6" borderId="32" xfId="0" applyFont="1" applyFill="1" applyBorder="1" applyAlignment="1">
      <alignment horizontal="center"/>
    </xf>
    <xf numFmtId="0" fontId="41" fillId="6" borderId="34" xfId="0" applyFont="1" applyFill="1" applyBorder="1" applyAlignment="1">
      <alignment horizontal="center"/>
    </xf>
    <xf numFmtId="165" fontId="41" fillId="0" borderId="43" xfId="1" applyNumberFormat="1" applyFont="1" applyFill="1" applyBorder="1"/>
    <xf numFmtId="0" fontId="35" fillId="0" borderId="32" xfId="0" applyFont="1" applyBorder="1" applyAlignment="1">
      <alignment horizontal="center"/>
    </xf>
    <xf numFmtId="0" fontId="35" fillId="0" borderId="34" xfId="0" quotePrefix="1" applyFont="1" applyBorder="1" applyAlignment="1">
      <alignment horizontal="center"/>
    </xf>
    <xf numFmtId="0" fontId="35" fillId="0" borderId="34" xfId="0" applyFont="1" applyBorder="1"/>
    <xf numFmtId="0" fontId="35" fillId="0" borderId="32" xfId="0" quotePrefix="1" applyFont="1" applyBorder="1" applyAlignment="1">
      <alignment horizontal="center"/>
    </xf>
    <xf numFmtId="0" fontId="35" fillId="0" borderId="23" xfId="0" applyFont="1" applyBorder="1"/>
    <xf numFmtId="165" fontId="35" fillId="0" borderId="24" xfId="1" applyNumberFormat="1" applyFont="1" applyBorder="1"/>
    <xf numFmtId="165" fontId="35" fillId="0" borderId="24" xfId="1" applyNumberFormat="1" applyFont="1" applyFill="1" applyBorder="1"/>
    <xf numFmtId="43" fontId="41" fillId="0" borderId="43" xfId="1" applyNumberFormat="1" applyFont="1" applyFill="1" applyBorder="1"/>
    <xf numFmtId="0" fontId="41" fillId="0" borderId="32" xfId="0" quotePrefix="1" applyFont="1" applyBorder="1" applyAlignment="1">
      <alignment horizontal="center"/>
    </xf>
    <xf numFmtId="0" fontId="41" fillId="0" borderId="34" xfId="0" quotePrefix="1" applyFont="1" applyBorder="1" applyAlignment="1">
      <alignment horizontal="center"/>
    </xf>
    <xf numFmtId="165" fontId="35" fillId="0" borderId="7" xfId="1" applyNumberFormat="1" applyFont="1" applyFill="1" applyBorder="1"/>
    <xf numFmtId="165" fontId="35" fillId="0" borderId="49" xfId="1" applyNumberFormat="1" applyFont="1" applyFill="1" applyBorder="1"/>
    <xf numFmtId="0" fontId="41" fillId="0" borderId="23" xfId="0" applyFont="1" applyBorder="1"/>
    <xf numFmtId="0" fontId="35" fillId="0" borderId="34" xfId="0" applyFont="1" applyBorder="1" applyAlignment="1">
      <alignment horizontal="center"/>
    </xf>
    <xf numFmtId="165" fontId="41" fillId="2" borderId="43" xfId="1" applyNumberFormat="1" applyFont="1" applyFill="1" applyBorder="1"/>
    <xf numFmtId="165" fontId="41" fillId="0" borderId="49" xfId="1" applyNumberFormat="1" applyFont="1" applyFill="1" applyBorder="1"/>
    <xf numFmtId="0" fontId="41" fillId="0" borderId="34" xfId="0" applyFont="1" applyFill="1" applyBorder="1" applyAlignment="1">
      <alignment horizontal="center"/>
    </xf>
    <xf numFmtId="165" fontId="41" fillId="0" borderId="22" xfId="1" applyNumberFormat="1" applyFont="1" applyFill="1" applyBorder="1"/>
    <xf numFmtId="0" fontId="35" fillId="0" borderId="62" xfId="0" applyFont="1" applyBorder="1" applyAlignment="1">
      <alignment horizontal="center"/>
    </xf>
    <xf numFmtId="0" fontId="35" fillId="0" borderId="59" xfId="0" applyFont="1" applyBorder="1" applyAlignment="1">
      <alignment horizontal="center"/>
    </xf>
    <xf numFmtId="0" fontId="41" fillId="0" borderId="59" xfId="0" applyFont="1" applyFill="1" applyBorder="1" applyAlignment="1">
      <alignment horizontal="center"/>
    </xf>
    <xf numFmtId="165" fontId="41" fillId="0" borderId="43" xfId="1" applyNumberFormat="1" applyFont="1" applyBorder="1"/>
    <xf numFmtId="0" fontId="35" fillId="0" borderId="0" xfId="0" applyFont="1"/>
    <xf numFmtId="0" fontId="35" fillId="0" borderId="0" xfId="0" applyFont="1" applyFill="1" applyAlignment="1">
      <alignment horizontal="center"/>
    </xf>
    <xf numFmtId="0" fontId="35" fillId="0" borderId="0" xfId="0" applyFont="1" applyFill="1"/>
    <xf numFmtId="0" fontId="35" fillId="0" borderId="0" xfId="0" applyFont="1" applyAlignment="1"/>
    <xf numFmtId="0" fontId="35" fillId="0" borderId="0" xfId="0" applyFont="1" applyAlignment="1">
      <alignment horizontal="center"/>
    </xf>
    <xf numFmtId="41" fontId="35" fillId="0" borderId="0" xfId="0" applyNumberFormat="1" applyFont="1"/>
    <xf numFmtId="0" fontId="12" fillId="0" borderId="8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41" fontId="39" fillId="0" borderId="1" xfId="1" applyFont="1" applyBorder="1"/>
    <xf numFmtId="0" fontId="23" fillId="0" borderId="7" xfId="0" applyFont="1" applyBorder="1" applyAlignment="1">
      <alignment horizontal="center"/>
    </xf>
    <xf numFmtId="0" fontId="19" fillId="0" borderId="7" xfId="0" applyFont="1" applyBorder="1"/>
    <xf numFmtId="0" fontId="38" fillId="0" borderId="1" xfId="0" applyFont="1" applyBorder="1"/>
    <xf numFmtId="0" fontId="32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36" fillId="0" borderId="32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32" fillId="0" borderId="26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left"/>
    </xf>
    <xf numFmtId="0" fontId="36" fillId="0" borderId="34" xfId="0" applyFont="1" applyBorder="1" applyAlignment="1">
      <alignment horizontal="left"/>
    </xf>
    <xf numFmtId="0" fontId="32" fillId="0" borderId="33" xfId="0" applyFont="1" applyBorder="1" applyAlignment="1">
      <alignment horizontal="left"/>
    </xf>
    <xf numFmtId="0" fontId="32" fillId="0" borderId="34" xfId="0" applyFont="1" applyBorder="1" applyAlignment="1">
      <alignment horizontal="left"/>
    </xf>
    <xf numFmtId="0" fontId="39" fillId="0" borderId="37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45" fillId="0" borderId="55" xfId="0" applyFont="1" applyBorder="1" applyAlignment="1">
      <alignment horizontal="left"/>
    </xf>
    <xf numFmtId="0" fontId="39" fillId="0" borderId="38" xfId="0" applyFont="1" applyBorder="1"/>
    <xf numFmtId="0" fontId="45" fillId="0" borderId="32" xfId="0" applyFont="1" applyBorder="1" applyAlignment="1">
      <alignment horizontal="left"/>
    </xf>
    <xf numFmtId="0" fontId="45" fillId="0" borderId="33" xfId="0" applyFont="1" applyBorder="1" applyAlignment="1">
      <alignment horizontal="left"/>
    </xf>
    <xf numFmtId="0" fontId="45" fillId="0" borderId="34" xfId="0" applyFont="1" applyBorder="1" applyAlignment="1">
      <alignment horizontal="left"/>
    </xf>
    <xf numFmtId="0" fontId="39" fillId="0" borderId="7" xfId="0" applyFont="1" applyBorder="1" applyAlignment="1">
      <alignment horizontal="center"/>
    </xf>
    <xf numFmtId="0" fontId="44" fillId="0" borderId="33" xfId="0" applyFont="1" applyBorder="1" applyAlignment="1">
      <alignment horizontal="left"/>
    </xf>
    <xf numFmtId="41" fontId="20" fillId="0" borderId="0" xfId="0" applyNumberFormat="1" applyFont="1"/>
    <xf numFmtId="14" fontId="39" fillId="0" borderId="7" xfId="0" applyNumberFormat="1" applyFont="1" applyBorder="1"/>
    <xf numFmtId="0" fontId="39" fillId="0" borderId="0" xfId="0" applyFont="1" applyBorder="1" applyAlignment="1">
      <alignment horizontal="center"/>
    </xf>
    <xf numFmtId="0" fontId="36" fillId="0" borderId="11" xfId="0" applyFont="1" applyBorder="1" applyAlignment="1">
      <alignment horizontal="left"/>
    </xf>
    <xf numFmtId="41" fontId="9" fillId="0" borderId="0" xfId="1" applyFont="1"/>
    <xf numFmtId="0" fontId="46" fillId="0" borderId="1" xfId="0" applyFont="1" applyBorder="1" applyAlignment="1">
      <alignment horizontal="center"/>
    </xf>
    <xf numFmtId="41" fontId="46" fillId="0" borderId="1" xfId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41" fontId="9" fillId="0" borderId="1" xfId="1" applyFont="1" applyBorder="1"/>
    <xf numFmtId="14" fontId="46" fillId="0" borderId="1" xfId="0" applyNumberFormat="1" applyFont="1" applyBorder="1"/>
    <xf numFmtId="0" fontId="9" fillId="0" borderId="1" xfId="0" applyFont="1" applyBorder="1" applyAlignment="1">
      <alignment vertical="center"/>
    </xf>
    <xf numFmtId="0" fontId="46" fillId="0" borderId="1" xfId="0" applyFont="1" applyBorder="1" applyAlignment="1">
      <alignment vertical="center"/>
    </xf>
    <xf numFmtId="41" fontId="9" fillId="0" borderId="1" xfId="0" applyNumberFormat="1" applyFont="1" applyBorder="1"/>
    <xf numFmtId="14" fontId="9" fillId="0" borderId="1" xfId="0" applyNumberFormat="1" applyFont="1" applyBorder="1"/>
    <xf numFmtId="167" fontId="0" fillId="0" borderId="1" xfId="0" applyNumberFormat="1" applyBorder="1"/>
    <xf numFmtId="166" fontId="0" fillId="0" borderId="1" xfId="0" applyNumberFormat="1" applyBorder="1"/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167" fontId="0" fillId="0" borderId="0" xfId="0" applyNumberFormat="1" applyBorder="1"/>
    <xf numFmtId="0" fontId="20" fillId="0" borderId="2" xfId="0" applyFont="1" applyBorder="1" applyAlignment="1">
      <alignment horizontal="center"/>
    </xf>
    <xf numFmtId="0" fontId="18" fillId="0" borderId="2" xfId="0" applyFont="1" applyBorder="1"/>
    <xf numFmtId="0" fontId="18" fillId="0" borderId="3" xfId="0" applyFont="1" applyBorder="1"/>
    <xf numFmtId="41" fontId="18" fillId="0" borderId="1" xfId="0" applyNumberFormat="1" applyFont="1" applyBorder="1"/>
    <xf numFmtId="41" fontId="21" fillId="0" borderId="1" xfId="0" applyNumberFormat="1" applyFont="1" applyBorder="1"/>
    <xf numFmtId="0" fontId="47" fillId="0" borderId="7" xfId="0" applyFont="1" applyBorder="1" applyAlignment="1">
      <alignment horizontal="center"/>
    </xf>
    <xf numFmtId="41" fontId="22" fillId="0" borderId="7" xfId="0" applyNumberFormat="1" applyFont="1" applyBorder="1"/>
    <xf numFmtId="0" fontId="48" fillId="0" borderId="7" xfId="0" quotePrefix="1" applyFont="1" applyBorder="1"/>
    <xf numFmtId="0" fontId="22" fillId="0" borderId="7" xfId="0" applyFont="1" applyBorder="1" applyAlignment="1">
      <alignment horizontal="center"/>
    </xf>
    <xf numFmtId="0" fontId="22" fillId="0" borderId="7" xfId="0" quotePrefix="1" applyFont="1" applyBorder="1"/>
    <xf numFmtId="0" fontId="22" fillId="0" borderId="0" xfId="0" applyFont="1" applyBorder="1" applyAlignment="1">
      <alignment horizontal="center"/>
    </xf>
    <xf numFmtId="41" fontId="30" fillId="0" borderId="7" xfId="1" applyFont="1" applyBorder="1"/>
    <xf numFmtId="41" fontId="21" fillId="0" borderId="7" xfId="1" applyFont="1" applyBorder="1"/>
    <xf numFmtId="41" fontId="49" fillId="0" borderId="7" xfId="0" applyNumberFormat="1" applyFont="1" applyBorder="1"/>
    <xf numFmtId="0" fontId="21" fillId="0" borderId="7" xfId="0" applyFont="1" applyBorder="1"/>
    <xf numFmtId="41" fontId="21" fillId="0" borderId="7" xfId="0" applyNumberFormat="1" applyFont="1" applyBorder="1"/>
    <xf numFmtId="0" fontId="23" fillId="0" borderId="7" xfId="0" quotePrefix="1" applyFont="1" applyBorder="1"/>
    <xf numFmtId="41" fontId="23" fillId="0" borderId="7" xfId="0" applyNumberFormat="1" applyFont="1" applyBorder="1"/>
    <xf numFmtId="0" fontId="23" fillId="0" borderId="7" xfId="0" applyFont="1" applyBorder="1"/>
    <xf numFmtId="0" fontId="21" fillId="0" borderId="7" xfId="0" applyFont="1" applyBorder="1" applyAlignment="1">
      <alignment horizontal="center"/>
    </xf>
    <xf numFmtId="0" fontId="19" fillId="0" borderId="23" xfId="0" applyFont="1" applyBorder="1"/>
    <xf numFmtId="0" fontId="50" fillId="0" borderId="7" xfId="0" quotePrefix="1" applyFont="1" applyBorder="1"/>
    <xf numFmtId="0" fontId="23" fillId="0" borderId="3" xfId="0" applyFont="1" applyBorder="1" applyAlignment="1">
      <alignment horizontal="center"/>
    </xf>
    <xf numFmtId="41" fontId="49" fillId="0" borderId="7" xfId="1" applyFont="1" applyBorder="1"/>
    <xf numFmtId="0" fontId="50" fillId="0" borderId="7" xfId="0" applyFont="1" applyBorder="1"/>
    <xf numFmtId="0" fontId="38" fillId="0" borderId="0" xfId="0" applyFont="1" applyBorder="1"/>
    <xf numFmtId="0" fontId="23" fillId="0" borderId="0" xfId="0" applyFont="1" applyBorder="1" applyAlignment="1">
      <alignment horizontal="center"/>
    </xf>
    <xf numFmtId="0" fontId="23" fillId="0" borderId="3" xfId="0" quotePrefix="1" applyFont="1" applyBorder="1"/>
    <xf numFmtId="41" fontId="23" fillId="0" borderId="3" xfId="1" applyFont="1" applyBorder="1"/>
    <xf numFmtId="41" fontId="23" fillId="0" borderId="3" xfId="0" applyNumberFormat="1" applyFont="1" applyBorder="1"/>
    <xf numFmtId="0" fontId="21" fillId="0" borderId="2" xfId="0" applyFont="1" applyBorder="1" applyAlignment="1">
      <alignment horizontal="center"/>
    </xf>
    <xf numFmtId="0" fontId="19" fillId="0" borderId="2" xfId="0" applyFont="1" applyBorder="1"/>
    <xf numFmtId="0" fontId="23" fillId="0" borderId="2" xfId="0" applyFont="1" applyBorder="1"/>
    <xf numFmtId="41" fontId="21" fillId="0" borderId="2" xfId="0" applyNumberFormat="1" applyFont="1" applyBorder="1"/>
    <xf numFmtId="0" fontId="51" fillId="0" borderId="7" xfId="0" quotePrefix="1" applyFont="1" applyBorder="1" applyAlignment="1">
      <alignment horizontal="center"/>
    </xf>
    <xf numFmtId="0" fontId="51" fillId="0" borderId="7" xfId="0" applyFont="1" applyBorder="1"/>
    <xf numFmtId="0" fontId="18" fillId="0" borderId="7" xfId="0" quotePrefix="1" applyFont="1" applyBorder="1"/>
    <xf numFmtId="0" fontId="18" fillId="0" borderId="7" xfId="0" applyFont="1" applyBorder="1" applyAlignment="1">
      <alignment horizontal="center"/>
    </xf>
    <xf numFmtId="0" fontId="51" fillId="0" borderId="23" xfId="0" applyFont="1" applyBorder="1"/>
    <xf numFmtId="0" fontId="52" fillId="0" borderId="7" xfId="0" quotePrefix="1" applyFont="1" applyBorder="1"/>
    <xf numFmtId="41" fontId="20" fillId="0" borderId="3" xfId="1" applyFont="1" applyBorder="1"/>
    <xf numFmtId="41" fontId="20" fillId="0" borderId="3" xfId="0" applyNumberFormat="1" applyFont="1" applyBorder="1"/>
    <xf numFmtId="0" fontId="18" fillId="0" borderId="0" xfId="0" applyFont="1" applyBorder="1" applyAlignment="1">
      <alignment horizontal="center"/>
    </xf>
    <xf numFmtId="41" fontId="18" fillId="0" borderId="0" xfId="1" applyFont="1" applyBorder="1"/>
    <xf numFmtId="0" fontId="32" fillId="0" borderId="33" xfId="0" applyFont="1" applyBorder="1" applyAlignment="1">
      <alignment horizontal="left"/>
    </xf>
    <xf numFmtId="0" fontId="37" fillId="0" borderId="33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36" fillId="0" borderId="33" xfId="0" applyFont="1" applyBorder="1" applyAlignment="1">
      <alignment horizontal="left"/>
    </xf>
    <xf numFmtId="0" fontId="39" fillId="0" borderId="33" xfId="0" applyFont="1" applyBorder="1" applyAlignment="1">
      <alignment horizontal="left"/>
    </xf>
    <xf numFmtId="0" fontId="39" fillId="0" borderId="38" xfId="0" applyFont="1" applyBorder="1" applyAlignment="1">
      <alignment horizontal="left"/>
    </xf>
    <xf numFmtId="0" fontId="53" fillId="0" borderId="38" xfId="0" applyFont="1" applyBorder="1" applyAlignment="1">
      <alignment horizontal="left"/>
    </xf>
    <xf numFmtId="0" fontId="38" fillId="0" borderId="24" xfId="0" applyFont="1" applyBorder="1" applyAlignment="1">
      <alignment horizontal="center"/>
    </xf>
    <xf numFmtId="0" fontId="38" fillId="0" borderId="34" xfId="0" applyFont="1" applyBorder="1" applyAlignment="1">
      <alignment horizontal="left"/>
    </xf>
    <xf numFmtId="0" fontId="41" fillId="0" borderId="38" xfId="0" applyFont="1" applyBorder="1" applyAlignment="1">
      <alignment horizontal="left"/>
    </xf>
    <xf numFmtId="0" fontId="38" fillId="0" borderId="50" xfId="0" applyFont="1" applyBorder="1" applyAlignment="1">
      <alignment horizontal="left"/>
    </xf>
    <xf numFmtId="0" fontId="38" fillId="0" borderId="33" xfId="0" applyFont="1" applyBorder="1" applyAlignment="1">
      <alignment horizontal="left"/>
    </xf>
    <xf numFmtId="0" fontId="54" fillId="0" borderId="32" xfId="0" applyFont="1" applyBorder="1" applyAlignment="1">
      <alignment horizontal="left"/>
    </xf>
    <xf numFmtId="0" fontId="41" fillId="0" borderId="33" xfId="0" applyFont="1" applyBorder="1" applyAlignment="1">
      <alignment horizontal="left"/>
    </xf>
    <xf numFmtId="41" fontId="38" fillId="0" borderId="1" xfId="0" applyNumberFormat="1" applyFont="1" applyBorder="1"/>
    <xf numFmtId="41" fontId="32" fillId="0" borderId="0" xfId="0" applyNumberFormat="1" applyFont="1"/>
    <xf numFmtId="0" fontId="42" fillId="0" borderId="55" xfId="0" applyFont="1" applyBorder="1"/>
    <xf numFmtId="0" fontId="38" fillId="0" borderId="33" xfId="0" applyFont="1" applyBorder="1" applyAlignment="1">
      <alignment horizontal="left"/>
    </xf>
    <xf numFmtId="0" fontId="38" fillId="0" borderId="34" xfId="0" applyFont="1" applyBorder="1" applyAlignment="1">
      <alignment horizontal="left"/>
    </xf>
    <xf numFmtId="43" fontId="38" fillId="0" borderId="41" xfId="3" applyNumberFormat="1" applyFont="1" applyBorder="1"/>
    <xf numFmtId="0" fontId="38" fillId="0" borderId="33" xfId="0" applyFont="1" applyBorder="1"/>
    <xf numFmtId="0" fontId="38" fillId="0" borderId="37" xfId="0" applyFont="1" applyBorder="1" applyAlignment="1">
      <alignment horizontal="center"/>
    </xf>
    <xf numFmtId="0" fontId="38" fillId="0" borderId="23" xfId="0" applyFont="1" applyBorder="1" applyAlignment="1">
      <alignment horizontal="center"/>
    </xf>
    <xf numFmtId="0" fontId="38" fillId="0" borderId="32" xfId="0" applyFont="1" applyBorder="1" applyAlignment="1"/>
    <xf numFmtId="0" fontId="38" fillId="0" borderId="33" xfId="0" applyFont="1" applyBorder="1" applyAlignment="1"/>
    <xf numFmtId="0" fontId="38" fillId="0" borderId="34" xfId="0" applyFont="1" applyBorder="1" applyAlignment="1"/>
    <xf numFmtId="0" fontId="38" fillId="0" borderId="32" xfId="0" applyFont="1" applyBorder="1" applyAlignment="1">
      <alignment horizontal="center"/>
    </xf>
    <xf numFmtId="0" fontId="38" fillId="0" borderId="33" xfId="0" applyFont="1" applyBorder="1" applyAlignment="1">
      <alignment horizontal="center"/>
    </xf>
    <xf numFmtId="0" fontId="38" fillId="0" borderId="7" xfId="0" applyFont="1" applyBorder="1"/>
    <xf numFmtId="0" fontId="54" fillId="0" borderId="55" xfId="0" applyFont="1" applyBorder="1" applyAlignment="1">
      <alignment horizontal="left"/>
    </xf>
    <xf numFmtId="0" fontId="54" fillId="0" borderId="38" xfId="0" applyFont="1" applyBorder="1" applyAlignment="1">
      <alignment horizontal="left"/>
    </xf>
    <xf numFmtId="0" fontId="54" fillId="0" borderId="0" xfId="0" applyFont="1" applyBorder="1" applyAlignment="1">
      <alignment horizontal="left"/>
    </xf>
    <xf numFmtId="43" fontId="38" fillId="0" borderId="49" xfId="3" applyNumberFormat="1" applyFont="1" applyBorder="1"/>
    <xf numFmtId="0" fontId="38" fillId="0" borderId="55" xfId="0" applyFont="1" applyBorder="1" applyAlignment="1">
      <alignment horizontal="left"/>
    </xf>
    <xf numFmtId="43" fontId="38" fillId="0" borderId="7" xfId="3" applyNumberFormat="1" applyFont="1" applyBorder="1"/>
    <xf numFmtId="0" fontId="38" fillId="0" borderId="32" xfId="0" applyFont="1" applyBorder="1"/>
    <xf numFmtId="0" fontId="54" fillId="0" borderId="33" xfId="0" applyFont="1" applyBorder="1" applyAlignment="1">
      <alignment horizontal="left"/>
    </xf>
    <xf numFmtId="0" fontId="41" fillId="0" borderId="39" xfId="0" applyFont="1" applyBorder="1" applyAlignment="1">
      <alignment horizontal="left"/>
    </xf>
    <xf numFmtId="0" fontId="54" fillId="0" borderId="50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0" fontId="55" fillId="0" borderId="50" xfId="0" applyFont="1" applyBorder="1" applyAlignment="1">
      <alignment horizontal="left"/>
    </xf>
    <xf numFmtId="0" fontId="41" fillId="0" borderId="0" xfId="0" applyFont="1" applyBorder="1" applyAlignment="1">
      <alignment horizontal="left"/>
    </xf>
    <xf numFmtId="14" fontId="39" fillId="0" borderId="23" xfId="0" applyNumberFormat="1" applyFont="1" applyBorder="1"/>
    <xf numFmtId="0" fontId="54" fillId="0" borderId="32" xfId="0" applyFont="1" applyBorder="1" applyAlignment="1">
      <alignment horizontal="left"/>
    </xf>
    <xf numFmtId="0" fontId="54" fillId="0" borderId="33" xfId="0" applyFont="1" applyBorder="1" applyAlignment="1">
      <alignment horizontal="left"/>
    </xf>
    <xf numFmtId="0" fontId="54" fillId="0" borderId="34" xfId="0" applyFont="1" applyBorder="1" applyAlignment="1">
      <alignment horizontal="left"/>
    </xf>
    <xf numFmtId="0" fontId="41" fillId="0" borderId="33" xfId="0" applyFont="1" applyBorder="1" applyAlignment="1">
      <alignment horizontal="left"/>
    </xf>
    <xf numFmtId="0" fontId="38" fillId="0" borderId="34" xfId="0" applyFont="1" applyBorder="1" applyAlignment="1">
      <alignment horizontal="left"/>
    </xf>
    <xf numFmtId="0" fontId="54" fillId="0" borderId="32" xfId="0" applyFont="1" applyBorder="1" applyAlignment="1">
      <alignment horizontal="left"/>
    </xf>
    <xf numFmtId="0" fontId="54" fillId="0" borderId="33" xfId="0" applyFont="1" applyBorder="1" applyAlignment="1">
      <alignment horizontal="left"/>
    </xf>
    <xf numFmtId="0" fontId="54" fillId="0" borderId="34" xfId="0" applyFont="1" applyBorder="1" applyAlignment="1">
      <alignment horizontal="left"/>
    </xf>
    <xf numFmtId="0" fontId="20" fillId="0" borderId="3" xfId="0" quotePrefix="1" applyFont="1" applyBorder="1"/>
    <xf numFmtId="0" fontId="23" fillId="0" borderId="3" xfId="0" applyFont="1" applyBorder="1"/>
    <xf numFmtId="0" fontId="32" fillId="0" borderId="61" xfId="0" applyFont="1" applyBorder="1" applyAlignment="1">
      <alignment horizontal="center"/>
    </xf>
    <xf numFmtId="0" fontId="39" fillId="0" borderId="49" xfId="0" applyFont="1" applyBorder="1" applyAlignment="1">
      <alignment horizontal="center"/>
    </xf>
    <xf numFmtId="0" fontId="32" fillId="0" borderId="50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33" fillId="0" borderId="50" xfId="0" applyFont="1" applyBorder="1" applyAlignment="1">
      <alignment horizontal="left"/>
    </xf>
    <xf numFmtId="0" fontId="32" fillId="0" borderId="38" xfId="0" applyFont="1" applyBorder="1" applyAlignment="1">
      <alignment horizontal="left"/>
    </xf>
    <xf numFmtId="0" fontId="35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left"/>
    </xf>
    <xf numFmtId="41" fontId="0" fillId="0" borderId="7" xfId="1" applyFont="1" applyBorder="1" applyAlignment="1">
      <alignment horizontal="center"/>
    </xf>
    <xf numFmtId="41" fontId="0" fillId="0" borderId="3" xfId="1" applyFont="1" applyBorder="1"/>
    <xf numFmtId="0" fontId="0" fillId="0" borderId="3" xfId="0" applyBorder="1"/>
    <xf numFmtId="0" fontId="0" fillId="0" borderId="3" xfId="0" applyBorder="1" applyAlignment="1">
      <alignment horizontal="lef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41" fontId="11" fillId="0" borderId="3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6" fillId="0" borderId="55" xfId="0" applyFont="1" applyBorder="1" applyAlignment="1">
      <alignment horizontal="left"/>
    </xf>
    <xf numFmtId="0" fontId="32" fillId="0" borderId="52" xfId="0" applyFont="1" applyBorder="1"/>
    <xf numFmtId="43" fontId="32" fillId="0" borderId="49" xfId="3" applyNumberFormat="1" applyFont="1" applyBorder="1"/>
    <xf numFmtId="43" fontId="32" fillId="0" borderId="53" xfId="3" applyNumberFormat="1" applyFont="1" applyBorder="1"/>
    <xf numFmtId="0" fontId="32" fillId="0" borderId="63" xfId="0" applyFont="1" applyBorder="1" applyAlignment="1">
      <alignment horizontal="center"/>
    </xf>
    <xf numFmtId="0" fontId="32" fillId="0" borderId="64" xfId="0" applyFont="1" applyBorder="1"/>
    <xf numFmtId="43" fontId="32" fillId="0" borderId="64" xfId="3" applyNumberFormat="1" applyFont="1" applyBorder="1"/>
    <xf numFmtId="43" fontId="32" fillId="0" borderId="66" xfId="3" applyNumberFormat="1" applyFont="1" applyBorder="1"/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justify" wrapText="1"/>
    </xf>
    <xf numFmtId="0" fontId="11" fillId="0" borderId="0" xfId="0" applyFont="1" applyBorder="1" applyAlignment="1">
      <alignment horizontal="left"/>
    </xf>
    <xf numFmtId="14" fontId="39" fillId="0" borderId="64" xfId="0" applyNumberFormat="1" applyFont="1" applyBorder="1"/>
    <xf numFmtId="0" fontId="39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left"/>
    </xf>
    <xf numFmtId="0" fontId="39" fillId="0" borderId="64" xfId="0" applyFont="1" applyBorder="1"/>
    <xf numFmtId="43" fontId="39" fillId="0" borderId="64" xfId="3" applyNumberFormat="1" applyFont="1" applyBorder="1"/>
    <xf numFmtId="43" fontId="39" fillId="0" borderId="66" xfId="3" applyNumberFormat="1" applyFont="1" applyBorder="1"/>
    <xf numFmtId="0" fontId="32" fillId="0" borderId="0" xfId="0" applyFont="1" applyAlignment="1">
      <alignment horizontal="center"/>
    </xf>
    <xf numFmtId="0" fontId="7" fillId="0" borderId="4" xfId="0" applyFont="1" applyBorder="1" applyAlignment="1"/>
    <xf numFmtId="0" fontId="7" fillId="0" borderId="3" xfId="0" quotePrefix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justify" wrapText="1"/>
    </xf>
    <xf numFmtId="0" fontId="6" fillId="0" borderId="3" xfId="0" applyFont="1" applyBorder="1" applyAlignment="1">
      <alignment horizontal="center" vertical="justify" wrapText="1"/>
    </xf>
    <xf numFmtId="0" fontId="6" fillId="0" borderId="9" xfId="0" applyFont="1" applyBorder="1" applyAlignment="1">
      <alignment horizontal="center" vertical="justify" wrapText="1"/>
    </xf>
    <xf numFmtId="9" fontId="6" fillId="0" borderId="1" xfId="0" quotePrefix="1" applyNumberFormat="1" applyFont="1" applyBorder="1" applyAlignment="1">
      <alignment horizontal="center"/>
    </xf>
    <xf numFmtId="0" fontId="6" fillId="0" borderId="3" xfId="0" applyFont="1" applyBorder="1" applyAlignment="1">
      <alignment vertical="center"/>
    </xf>
    <xf numFmtId="0" fontId="7" fillId="0" borderId="9" xfId="0" applyFont="1" applyBorder="1"/>
    <xf numFmtId="0" fontId="7" fillId="0" borderId="8" xfId="0" applyFont="1" applyBorder="1"/>
    <xf numFmtId="0" fontId="4" fillId="0" borderId="7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56" fillId="0" borderId="0" xfId="0" applyFont="1"/>
    <xf numFmtId="41" fontId="56" fillId="0" borderId="0" xfId="1" applyFont="1"/>
    <xf numFmtId="0" fontId="56" fillId="0" borderId="0" xfId="0" applyFont="1" applyAlignment="1">
      <alignment horizontal="center"/>
    </xf>
    <xf numFmtId="0" fontId="56" fillId="0" borderId="0" xfId="0" applyFont="1" applyAlignment="1"/>
    <xf numFmtId="0" fontId="18" fillId="0" borderId="0" xfId="0" applyFont="1"/>
    <xf numFmtId="0" fontId="0" fillId="0" borderId="68" xfId="0" applyBorder="1"/>
    <xf numFmtId="0" fontId="56" fillId="0" borderId="14" xfId="0" applyFont="1" applyBorder="1" applyAlignment="1">
      <alignment horizontal="center"/>
    </xf>
    <xf numFmtId="0" fontId="11" fillId="0" borderId="70" xfId="0" applyFont="1" applyBorder="1"/>
    <xf numFmtId="41" fontId="11" fillId="0" borderId="70" xfId="0" applyNumberFormat="1" applyFont="1" applyBorder="1"/>
    <xf numFmtId="41" fontId="11" fillId="0" borderId="71" xfId="0" applyNumberFormat="1" applyFont="1" applyBorder="1"/>
    <xf numFmtId="0" fontId="56" fillId="0" borderId="72" xfId="0" applyFont="1" applyBorder="1" applyAlignment="1">
      <alignment horizontal="center"/>
    </xf>
    <xf numFmtId="0" fontId="32" fillId="0" borderId="73" xfId="0" applyFont="1" applyBorder="1"/>
    <xf numFmtId="168" fontId="32" fillId="0" borderId="74" xfId="0" applyNumberFormat="1" applyFont="1" applyBorder="1"/>
    <xf numFmtId="168" fontId="11" fillId="0" borderId="74" xfId="0" applyNumberFormat="1" applyFont="1" applyBorder="1"/>
    <xf numFmtId="168" fontId="11" fillId="0" borderId="21" xfId="0" applyNumberFormat="1" applyFont="1" applyBorder="1"/>
    <xf numFmtId="41" fontId="32" fillId="0" borderId="67" xfId="0" applyNumberFormat="1" applyFont="1" applyBorder="1"/>
    <xf numFmtId="168" fontId="32" fillId="0" borderId="75" xfId="0" applyNumberFormat="1" applyFont="1" applyBorder="1"/>
    <xf numFmtId="168" fontId="11" fillId="0" borderId="73" xfId="0" applyNumberFormat="1" applyFont="1" applyBorder="1"/>
    <xf numFmtId="168" fontId="32" fillId="0" borderId="76" xfId="0" applyNumberFormat="1" applyFont="1" applyBorder="1"/>
    <xf numFmtId="41" fontId="32" fillId="0" borderId="73" xfId="0" applyNumberFormat="1" applyFont="1" applyBorder="1"/>
    <xf numFmtId="0" fontId="56" fillId="0" borderId="77" xfId="0" applyFont="1" applyBorder="1" applyAlignment="1">
      <alignment horizontal="center"/>
    </xf>
    <xf numFmtId="0" fontId="32" fillId="0" borderId="77" xfId="0" applyFont="1" applyBorder="1"/>
    <xf numFmtId="41" fontId="32" fillId="0" borderId="77" xfId="0" applyNumberFormat="1" applyFont="1" applyBorder="1"/>
    <xf numFmtId="168" fontId="32" fillId="0" borderId="78" xfId="0" applyNumberFormat="1" applyFont="1" applyBorder="1"/>
    <xf numFmtId="168" fontId="11" fillId="0" borderId="77" xfId="0" applyNumberFormat="1" applyFont="1" applyBorder="1"/>
    <xf numFmtId="168" fontId="32" fillId="0" borderId="33" xfId="0" applyNumberFormat="1" applyFont="1" applyBorder="1"/>
    <xf numFmtId="41" fontId="32" fillId="0" borderId="70" xfId="0" applyNumberFormat="1" applyFont="1" applyBorder="1"/>
    <xf numFmtId="0" fontId="32" fillId="0" borderId="70" xfId="0" applyFont="1" applyBorder="1"/>
    <xf numFmtId="168" fontId="32" fillId="0" borderId="77" xfId="0" applyNumberFormat="1" applyFont="1" applyBorder="1"/>
    <xf numFmtId="41" fontId="32" fillId="0" borderId="72" xfId="0" applyNumberFormat="1" applyFont="1" applyBorder="1"/>
    <xf numFmtId="168" fontId="32" fillId="0" borderId="71" xfId="0" applyNumberFormat="1" applyFont="1" applyBorder="1"/>
    <xf numFmtId="168" fontId="11" fillId="0" borderId="70" xfId="0" applyNumberFormat="1" applyFont="1" applyBorder="1"/>
    <xf numFmtId="168" fontId="32" fillId="0" borderId="38" xfId="0" applyNumberFormat="1" applyFont="1" applyBorder="1"/>
    <xf numFmtId="0" fontId="32" fillId="0" borderId="79" xfId="0" applyFont="1" applyBorder="1"/>
    <xf numFmtId="41" fontId="32" fillId="0" borderId="79" xfId="0" applyNumberFormat="1" applyFont="1" applyBorder="1"/>
    <xf numFmtId="41" fontId="32" fillId="0" borderId="30" xfId="1" applyFont="1" applyBorder="1"/>
    <xf numFmtId="168" fontId="32" fillId="0" borderId="80" xfId="0" applyNumberFormat="1" applyFont="1" applyBorder="1"/>
    <xf numFmtId="168" fontId="11" fillId="0" borderId="79" xfId="0" applyNumberFormat="1" applyFont="1" applyBorder="1"/>
    <xf numFmtId="168" fontId="32" fillId="0" borderId="81" xfId="0" applyNumberFormat="1" applyFont="1" applyBorder="1"/>
    <xf numFmtId="0" fontId="56" fillId="0" borderId="70" xfId="0" applyFont="1" applyBorder="1" applyAlignment="1">
      <alignment horizontal="center"/>
    </xf>
    <xf numFmtId="0" fontId="32" fillId="0" borderId="15" xfId="0" applyFont="1" applyBorder="1"/>
    <xf numFmtId="41" fontId="32" fillId="0" borderId="15" xfId="0" applyNumberFormat="1" applyFont="1" applyBorder="1"/>
    <xf numFmtId="41" fontId="32" fillId="0" borderId="14" xfId="0" applyNumberFormat="1" applyFont="1" applyBorder="1"/>
    <xf numFmtId="41" fontId="32" fillId="0" borderId="15" xfId="1" applyFont="1" applyBorder="1"/>
    <xf numFmtId="41" fontId="32" fillId="0" borderId="68" xfId="1" applyFont="1" applyBorder="1"/>
    <xf numFmtId="0" fontId="11" fillId="0" borderId="14" xfId="0" applyFont="1" applyBorder="1"/>
    <xf numFmtId="41" fontId="11" fillId="0" borderId="14" xfId="0" applyNumberFormat="1" applyFont="1" applyBorder="1"/>
    <xf numFmtId="41" fontId="11" fillId="0" borderId="17" xfId="0" applyNumberFormat="1" applyFont="1" applyBorder="1"/>
    <xf numFmtId="0" fontId="32" fillId="0" borderId="15" xfId="0" applyFont="1" applyFill="1" applyBorder="1"/>
    <xf numFmtId="41" fontId="32" fillId="0" borderId="82" xfId="0" applyNumberFormat="1" applyFont="1" applyBorder="1"/>
    <xf numFmtId="0" fontId="32" fillId="0" borderId="72" xfId="0" applyFont="1" applyBorder="1"/>
    <xf numFmtId="0" fontId="56" fillId="0" borderId="79" xfId="0" applyFont="1" applyBorder="1" applyAlignment="1">
      <alignment horizontal="center"/>
    </xf>
    <xf numFmtId="0" fontId="56" fillId="0" borderId="27" xfId="0" applyFont="1" applyBorder="1" applyAlignment="1">
      <alignment horizontal="center"/>
    </xf>
    <xf numFmtId="0" fontId="32" fillId="0" borderId="27" xfId="0" applyFont="1" applyBorder="1"/>
    <xf numFmtId="41" fontId="32" fillId="0" borderId="27" xfId="0" applyNumberFormat="1" applyFont="1" applyBorder="1"/>
    <xf numFmtId="41" fontId="11" fillId="0" borderId="27" xfId="0" applyNumberFormat="1" applyFont="1" applyBorder="1"/>
    <xf numFmtId="0" fontId="56" fillId="0" borderId="0" xfId="0" applyFont="1" applyBorder="1" applyAlignment="1">
      <alignment horizontal="center"/>
    </xf>
    <xf numFmtId="41" fontId="32" fillId="0" borderId="0" xfId="0" applyNumberFormat="1" applyFont="1" applyBorder="1"/>
    <xf numFmtId="41" fontId="11" fillId="0" borderId="0" xfId="0" applyNumberFormat="1" applyFont="1" applyBorder="1"/>
    <xf numFmtId="41" fontId="11" fillId="0" borderId="67" xfId="0" applyNumberFormat="1" applyFont="1" applyBorder="1"/>
    <xf numFmtId="0" fontId="32" fillId="0" borderId="0" xfId="0" applyFont="1" applyFill="1" applyBorder="1"/>
    <xf numFmtId="41" fontId="32" fillId="0" borderId="77" xfId="1" applyFont="1" applyBorder="1"/>
    <xf numFmtId="41" fontId="32" fillId="0" borderId="79" xfId="1" applyFont="1" applyBorder="1"/>
    <xf numFmtId="0" fontId="32" fillId="0" borderId="17" xfId="0" applyFont="1" applyBorder="1"/>
    <xf numFmtId="41" fontId="32" fillId="0" borderId="30" xfId="0" applyNumberFormat="1" applyFont="1" applyBorder="1"/>
    <xf numFmtId="41" fontId="11" fillId="0" borderId="14" xfId="1" applyFont="1" applyBorder="1"/>
    <xf numFmtId="41" fontId="11" fillId="0" borderId="17" xfId="1" applyFont="1" applyBorder="1"/>
    <xf numFmtId="0" fontId="32" fillId="0" borderId="68" xfId="0" applyFont="1" applyFill="1" applyBorder="1"/>
    <xf numFmtId="41" fontId="32" fillId="0" borderId="72" xfId="1" applyFont="1" applyBorder="1"/>
    <xf numFmtId="41" fontId="11" fillId="0" borderId="77" xfId="1" applyFont="1" applyBorder="1"/>
    <xf numFmtId="0" fontId="56" fillId="0" borderId="15" xfId="0" applyFont="1" applyBorder="1" applyAlignment="1">
      <alignment horizontal="center"/>
    </xf>
    <xf numFmtId="41" fontId="32" fillId="0" borderId="15" xfId="1" applyFont="1" applyFill="1" applyBorder="1"/>
    <xf numFmtId="41" fontId="32" fillId="0" borderId="0" xfId="1" applyFont="1" applyBorder="1"/>
    <xf numFmtId="41" fontId="32" fillId="0" borderId="27" xfId="1" applyFont="1" applyBorder="1"/>
    <xf numFmtId="0" fontId="56" fillId="0" borderId="30" xfId="0" applyFont="1" applyBorder="1" applyAlignment="1">
      <alignment horizontal="center"/>
    </xf>
    <xf numFmtId="0" fontId="32" fillId="0" borderId="30" xfId="0" applyFont="1" applyBorder="1"/>
    <xf numFmtId="41" fontId="32" fillId="0" borderId="70" xfId="1" applyFont="1" applyBorder="1"/>
    <xf numFmtId="41" fontId="32" fillId="0" borderId="68" xfId="0" applyNumberFormat="1" applyFont="1" applyBorder="1"/>
    <xf numFmtId="0" fontId="56" fillId="0" borderId="67" xfId="0" applyFont="1" applyBorder="1" applyAlignment="1">
      <alignment horizontal="center"/>
    </xf>
    <xf numFmtId="41" fontId="32" fillId="0" borderId="14" xfId="1" applyFont="1" applyBorder="1"/>
    <xf numFmtId="41" fontId="32" fillId="0" borderId="73" xfId="1" applyFont="1" applyBorder="1"/>
    <xf numFmtId="0" fontId="11" fillId="0" borderId="15" xfId="0" applyFont="1" applyBorder="1"/>
    <xf numFmtId="41" fontId="11" fillId="0" borderId="73" xfId="1" applyFont="1" applyBorder="1"/>
    <xf numFmtId="41" fontId="11" fillId="0" borderId="15" xfId="1" applyFont="1" applyBorder="1"/>
    <xf numFmtId="41" fontId="32" fillId="0" borderId="75" xfId="0" applyNumberFormat="1" applyFont="1" applyBorder="1"/>
    <xf numFmtId="41" fontId="32" fillId="0" borderId="50" xfId="1" applyFont="1" applyBorder="1"/>
    <xf numFmtId="41" fontId="32" fillId="0" borderId="33" xfId="1" applyFont="1" applyBorder="1"/>
    <xf numFmtId="0" fontId="56" fillId="0" borderId="16" xfId="0" applyFont="1" applyBorder="1" applyAlignment="1">
      <alignment horizontal="center"/>
    </xf>
    <xf numFmtId="0" fontId="56" fillId="0" borderId="14" xfId="0" applyFont="1" applyBorder="1"/>
    <xf numFmtId="0" fontId="32" fillId="0" borderId="14" xfId="0" applyFont="1" applyBorder="1"/>
    <xf numFmtId="0" fontId="0" fillId="0" borderId="11" xfId="0" applyBorder="1"/>
    <xf numFmtId="41" fontId="32" fillId="0" borderId="0" xfId="1" applyFont="1"/>
    <xf numFmtId="0" fontId="11" fillId="0" borderId="2" xfId="0" applyFont="1" applyBorder="1"/>
    <xf numFmtId="0" fontId="11" fillId="0" borderId="7" xfId="0" applyFont="1" applyBorder="1"/>
    <xf numFmtId="0" fontId="11" fillId="0" borderId="22" xfId="0" applyFont="1" applyBorder="1"/>
    <xf numFmtId="0" fontId="11" fillId="0" borderId="22" xfId="0" applyFont="1" applyBorder="1" applyAlignment="1">
      <alignment horizontal="center"/>
    </xf>
    <xf numFmtId="0" fontId="32" fillId="0" borderId="3" xfId="0" applyFont="1" applyBorder="1"/>
    <xf numFmtId="0" fontId="0" fillId="0" borderId="0" xfId="0" applyAlignment="1"/>
    <xf numFmtId="14" fontId="7" fillId="0" borderId="1" xfId="0" applyNumberFormat="1" applyFont="1" applyBorder="1"/>
    <xf numFmtId="0" fontId="35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applyFont="1"/>
    <xf numFmtId="0" fontId="28" fillId="0" borderId="2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4" borderId="1" xfId="0" quotePrefix="1" applyFont="1" applyFill="1" applyBorder="1" applyAlignment="1">
      <alignment horizontal="center"/>
    </xf>
    <xf numFmtId="0" fontId="25" fillId="0" borderId="23" xfId="0" applyFont="1" applyBorder="1" applyAlignment="1">
      <alignment horizontal="left"/>
    </xf>
    <xf numFmtId="0" fontId="25" fillId="0" borderId="23" xfId="0" applyFont="1" applyBorder="1"/>
    <xf numFmtId="41" fontId="25" fillId="0" borderId="23" xfId="1" applyFont="1" applyBorder="1"/>
    <xf numFmtId="169" fontId="25" fillId="0" borderId="23" xfId="1" quotePrefix="1" applyNumberFormat="1" applyFont="1" applyBorder="1" applyAlignment="1">
      <alignment horizontal="right"/>
    </xf>
    <xf numFmtId="165" fontId="25" fillId="0" borderId="23" xfId="1" applyNumberFormat="1" applyFont="1" applyBorder="1"/>
    <xf numFmtId="0" fontId="28" fillId="0" borderId="23" xfId="0" applyFont="1" applyBorder="1" applyAlignment="1">
      <alignment horizontal="left"/>
    </xf>
    <xf numFmtId="0" fontId="28" fillId="0" borderId="23" xfId="0" applyFont="1" applyBorder="1"/>
    <xf numFmtId="165" fontId="28" fillId="0" borderId="23" xfId="1" applyNumberFormat="1" applyFont="1" applyBorder="1"/>
    <xf numFmtId="169" fontId="28" fillId="0" borderId="23" xfId="1" quotePrefix="1" applyNumberFormat="1" applyFont="1" applyBorder="1" applyAlignment="1">
      <alignment horizontal="right"/>
    </xf>
    <xf numFmtId="41" fontId="28" fillId="0" borderId="23" xfId="1" applyFont="1" applyBorder="1"/>
    <xf numFmtId="0" fontId="25" fillId="0" borderId="23" xfId="0" applyFont="1" applyBorder="1" applyAlignment="1">
      <alignment horizontal="right"/>
    </xf>
    <xf numFmtId="165" fontId="27" fillId="0" borderId="23" xfId="1" applyNumberFormat="1" applyFont="1" applyBorder="1"/>
    <xf numFmtId="169" fontId="25" fillId="0" borderId="23" xfId="1" applyNumberFormat="1" applyFont="1" applyBorder="1"/>
    <xf numFmtId="169" fontId="28" fillId="0" borderId="23" xfId="1" applyNumberFormat="1" applyFont="1" applyBorder="1"/>
    <xf numFmtId="0" fontId="28" fillId="0" borderId="23" xfId="0" quotePrefix="1" applyFont="1" applyBorder="1"/>
    <xf numFmtId="165" fontId="27" fillId="2" borderId="23" xfId="1" applyNumberFormat="1" applyFont="1" applyFill="1" applyBorder="1"/>
    <xf numFmtId="0" fontId="28" fillId="0" borderId="64" xfId="0" applyFont="1" applyBorder="1" applyAlignment="1">
      <alignment horizontal="left"/>
    </xf>
    <xf numFmtId="0" fontId="28" fillId="0" borderId="64" xfId="0" quotePrefix="1" applyFont="1" applyBorder="1"/>
    <xf numFmtId="165" fontId="28" fillId="0" borderId="64" xfId="1" applyNumberFormat="1" applyFont="1" applyBorder="1"/>
    <xf numFmtId="165" fontId="25" fillId="0" borderId="64" xfId="1" applyNumberFormat="1" applyFont="1" applyBorder="1"/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right"/>
    </xf>
    <xf numFmtId="165" fontId="25" fillId="0" borderId="1" xfId="1" applyNumberFormat="1" applyFont="1" applyBorder="1"/>
    <xf numFmtId="0" fontId="28" fillId="0" borderId="1" xfId="0" applyFont="1" applyBorder="1" applyAlignment="1">
      <alignment horizontal="left"/>
    </xf>
    <xf numFmtId="0" fontId="28" fillId="0" borderId="49" xfId="0" applyFont="1" applyBorder="1" applyAlignment="1">
      <alignment horizontal="left"/>
    </xf>
    <xf numFmtId="0" fontId="28" fillId="0" borderId="49" xfId="0" applyFont="1" applyBorder="1"/>
    <xf numFmtId="165" fontId="28" fillId="0" borderId="49" xfId="1" applyNumberFormat="1" applyFont="1" applyBorder="1"/>
    <xf numFmtId="165" fontId="25" fillId="0" borderId="4" xfId="1" applyNumberFormat="1" applyFont="1" applyBorder="1"/>
    <xf numFmtId="165" fontId="28" fillId="0" borderId="5" xfId="1" applyNumberFormat="1" applyFont="1" applyBorder="1"/>
    <xf numFmtId="165" fontId="25" fillId="0" borderId="5" xfId="1" applyNumberFormat="1" applyFont="1" applyBorder="1"/>
    <xf numFmtId="165" fontId="25" fillId="0" borderId="6" xfId="1" applyNumberFormat="1" applyFont="1" applyBorder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165" fontId="25" fillId="0" borderId="1" xfId="1" applyNumberFormat="1" applyFont="1" applyBorder="1" applyAlignment="1">
      <alignment horizontal="center"/>
    </xf>
    <xf numFmtId="0" fontId="25" fillId="0" borderId="7" xfId="0" quotePrefix="1" applyFont="1" applyBorder="1" applyAlignment="1">
      <alignment horizontal="center"/>
    </xf>
    <xf numFmtId="0" fontId="25" fillId="0" borderId="7" xfId="0" applyFont="1" applyBorder="1"/>
    <xf numFmtId="165" fontId="25" fillId="0" borderId="7" xfId="1" applyNumberFormat="1" applyFont="1" applyBorder="1"/>
    <xf numFmtId="165" fontId="25" fillId="0" borderId="11" xfId="1" applyNumberFormat="1" applyFont="1" applyBorder="1"/>
    <xf numFmtId="165" fontId="25" fillId="0" borderId="51" xfId="1" applyNumberFormat="1" applyFont="1" applyBorder="1"/>
    <xf numFmtId="0" fontId="28" fillId="0" borderId="23" xfId="0" quotePrefix="1" applyFont="1" applyBorder="1" applyAlignment="1">
      <alignment horizontal="right"/>
    </xf>
    <xf numFmtId="41" fontId="25" fillId="0" borderId="32" xfId="1" applyFont="1" applyBorder="1"/>
    <xf numFmtId="41" fontId="25" fillId="0" borderId="34" xfId="1" applyFont="1" applyBorder="1"/>
    <xf numFmtId="0" fontId="28" fillId="0" borderId="7" xfId="0" quotePrefix="1" applyFont="1" applyBorder="1" applyAlignment="1">
      <alignment horizontal="right"/>
    </xf>
    <xf numFmtId="0" fontId="28" fillId="0" borderId="7" xfId="0" applyFont="1" applyBorder="1"/>
    <xf numFmtId="165" fontId="28" fillId="0" borderId="7" xfId="1" applyNumberFormat="1" applyFont="1" applyBorder="1"/>
    <xf numFmtId="165" fontId="28" fillId="0" borderId="11" xfId="1" applyNumberFormat="1" applyFont="1" applyBorder="1"/>
    <xf numFmtId="165" fontId="28" fillId="0" borderId="51" xfId="1" applyNumberFormat="1" applyFont="1" applyBorder="1"/>
    <xf numFmtId="41" fontId="25" fillId="0" borderId="11" xfId="1" applyFont="1" applyBorder="1"/>
    <xf numFmtId="41" fontId="25" fillId="0" borderId="51" xfId="1" applyFont="1" applyBorder="1"/>
    <xf numFmtId="41" fontId="25" fillId="0" borderId="4" xfId="1" applyFont="1" applyBorder="1"/>
    <xf numFmtId="41" fontId="25" fillId="0" borderId="6" xfId="1" applyFont="1" applyBorder="1"/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right"/>
    </xf>
    <xf numFmtId="0" fontId="28" fillId="0" borderId="2" xfId="0" applyFont="1" applyBorder="1"/>
    <xf numFmtId="165" fontId="28" fillId="0" borderId="2" xfId="1" applyNumberFormat="1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165" fontId="28" fillId="0" borderId="23" xfId="1" applyNumberFormat="1" applyFont="1" applyBorder="1" applyAlignment="1">
      <alignment horizontal="center"/>
    </xf>
    <xf numFmtId="0" fontId="28" fillId="0" borderId="32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165" fontId="28" fillId="0" borderId="7" xfId="1" applyNumberFormat="1" applyFont="1" applyBorder="1" applyAlignment="1">
      <alignment horizontal="center"/>
    </xf>
    <xf numFmtId="165" fontId="28" fillId="0" borderId="11" xfId="1" applyNumberFormat="1" applyFont="1" applyBorder="1" applyAlignment="1">
      <alignment horizontal="center"/>
    </xf>
    <xf numFmtId="165" fontId="28" fillId="0" borderId="51" xfId="1" applyNumberFormat="1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51" xfId="0" applyFont="1" applyBorder="1" applyAlignment="1">
      <alignment horizontal="center"/>
    </xf>
    <xf numFmtId="165" fontId="28" fillId="0" borderId="32" xfId="1" applyNumberFormat="1" applyFont="1" applyBorder="1"/>
    <xf numFmtId="165" fontId="25" fillId="0" borderId="34" xfId="1" applyNumberFormat="1" applyFont="1" applyBorder="1"/>
    <xf numFmtId="0" fontId="28" fillId="0" borderId="3" xfId="0" applyFont="1" applyBorder="1" applyAlignment="1">
      <alignment horizontal="left"/>
    </xf>
    <xf numFmtId="0" fontId="28" fillId="0" borderId="3" xfId="0" applyFont="1" applyBorder="1"/>
    <xf numFmtId="41" fontId="28" fillId="0" borderId="3" xfId="1" applyFont="1" applyBorder="1"/>
    <xf numFmtId="41" fontId="28" fillId="0" borderId="8" xfId="1" applyFont="1" applyBorder="1"/>
    <xf numFmtId="41" fontId="28" fillId="0" borderId="12" xfId="1" applyFont="1" applyBorder="1"/>
    <xf numFmtId="41" fontId="28" fillId="0" borderId="8" xfId="1" quotePrefix="1" applyFont="1" applyBorder="1"/>
    <xf numFmtId="43" fontId="28" fillId="0" borderId="0" xfId="2" applyFont="1"/>
    <xf numFmtId="164" fontId="28" fillId="0" borderId="0" xfId="0" applyNumberFormat="1" applyFont="1"/>
    <xf numFmtId="41" fontId="28" fillId="0" borderId="0" xfId="0" applyNumberFormat="1" applyFont="1" applyAlignment="1"/>
    <xf numFmtId="0" fontId="29" fillId="0" borderId="0" xfId="0" applyFont="1" applyAlignment="1"/>
    <xf numFmtId="0" fontId="28" fillId="0" borderId="0" xfId="0" applyFont="1" applyAlignment="1"/>
    <xf numFmtId="0" fontId="60" fillId="0" borderId="0" xfId="0" applyFont="1"/>
    <xf numFmtId="41" fontId="60" fillId="0" borderId="0" xfId="0" applyNumberFormat="1" applyFont="1"/>
    <xf numFmtId="0" fontId="28" fillId="0" borderId="13" xfId="0" quotePrefix="1" applyFont="1" applyBorder="1" applyAlignment="1">
      <alignment horizontal="right"/>
    </xf>
    <xf numFmtId="0" fontId="28" fillId="0" borderId="13" xfId="0" applyFont="1" applyBorder="1" applyAlignment="1">
      <alignment horizontal="left"/>
    </xf>
    <xf numFmtId="165" fontId="25" fillId="0" borderId="13" xfId="1" applyNumberFormat="1" applyFont="1" applyBorder="1"/>
    <xf numFmtId="41" fontId="25" fillId="0" borderId="13" xfId="1" applyFont="1" applyBorder="1"/>
    <xf numFmtId="0" fontId="28" fillId="0" borderId="0" xfId="0" quotePrefix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165" fontId="25" fillId="0" borderId="0" xfId="1" applyNumberFormat="1" applyFont="1" applyBorder="1"/>
    <xf numFmtId="41" fontId="25" fillId="0" borderId="0" xfId="1" applyFont="1" applyBorder="1"/>
    <xf numFmtId="0" fontId="29" fillId="0" borderId="0" xfId="0" applyFont="1" applyAlignment="1">
      <alignment horizontal="left"/>
    </xf>
    <xf numFmtId="165" fontId="29" fillId="0" borderId="0" xfId="0" applyNumberFormat="1" applyFont="1"/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center"/>
    </xf>
    <xf numFmtId="165" fontId="10" fillId="3" borderId="1" xfId="0" quotePrefix="1" applyNumberFormat="1" applyFont="1" applyFill="1" applyBorder="1" applyAlignment="1">
      <alignment horizontal="center"/>
    </xf>
    <xf numFmtId="0" fontId="29" fillId="0" borderId="2" xfId="0" applyFont="1" applyBorder="1" applyAlignment="1">
      <alignment horizontal="center"/>
    </xf>
    <xf numFmtId="165" fontId="29" fillId="0" borderId="2" xfId="0" applyNumberFormat="1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4" fillId="0" borderId="23" xfId="0" applyFont="1" applyBorder="1"/>
    <xf numFmtId="165" fontId="29" fillId="0" borderId="23" xfId="1" applyNumberFormat="1" applyFont="1" applyBorder="1"/>
    <xf numFmtId="41" fontId="29" fillId="0" borderId="23" xfId="1" applyFont="1" applyBorder="1"/>
    <xf numFmtId="165" fontId="29" fillId="0" borderId="23" xfId="1" quotePrefix="1" applyNumberFormat="1" applyFont="1" applyBorder="1" applyAlignment="1">
      <alignment horizontal="right"/>
    </xf>
    <xf numFmtId="0" fontId="29" fillId="0" borderId="23" xfId="0" applyFont="1" applyBorder="1" applyAlignment="1">
      <alignment horizontal="center"/>
    </xf>
    <xf numFmtId="0" fontId="29" fillId="0" borderId="23" xfId="0" applyFont="1" applyBorder="1"/>
    <xf numFmtId="0" fontId="29" fillId="0" borderId="23" xfId="0" applyFont="1" applyBorder="1" applyAlignment="1">
      <alignment horizontal="justify" vertical="top"/>
    </xf>
    <xf numFmtId="0" fontId="24" fillId="0" borderId="7" xfId="0" applyFont="1" applyBorder="1" applyAlignment="1">
      <alignment horizontal="center"/>
    </xf>
    <xf numFmtId="0" fontId="24" fillId="0" borderId="7" xfId="0" applyFont="1" applyBorder="1"/>
    <xf numFmtId="165" fontId="24" fillId="0" borderId="7" xfId="1" applyNumberFormat="1" applyFont="1" applyBorder="1"/>
    <xf numFmtId="41" fontId="24" fillId="0" borderId="7" xfId="1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right"/>
    </xf>
    <xf numFmtId="165" fontId="24" fillId="0" borderId="1" xfId="1" applyNumberFormat="1" applyFont="1" applyBorder="1"/>
    <xf numFmtId="41" fontId="24" fillId="0" borderId="1" xfId="1" applyFont="1" applyBorder="1"/>
    <xf numFmtId="0" fontId="24" fillId="0" borderId="23" xfId="0" quotePrefix="1" applyFont="1" applyBorder="1" applyAlignment="1">
      <alignment horizontal="center"/>
    </xf>
    <xf numFmtId="165" fontId="24" fillId="0" borderId="23" xfId="1" applyNumberFormat="1" applyFont="1" applyBorder="1"/>
    <xf numFmtId="165" fontId="62" fillId="0" borderId="23" xfId="1" applyNumberFormat="1" applyFont="1" applyBorder="1"/>
    <xf numFmtId="165" fontId="10" fillId="0" borderId="23" xfId="1" applyNumberFormat="1" applyFont="1" applyBorder="1"/>
    <xf numFmtId="43" fontId="29" fillId="0" borderId="23" xfId="3" applyFont="1" applyBorder="1"/>
    <xf numFmtId="0" fontId="29" fillId="0" borderId="23" xfId="0" applyFont="1" applyBorder="1" applyAlignment="1">
      <alignment horizontal="left"/>
    </xf>
    <xf numFmtId="0" fontId="29" fillId="0" borderId="24" xfId="0" applyFont="1" applyBorder="1" applyAlignment="1">
      <alignment horizontal="left"/>
    </xf>
    <xf numFmtId="0" fontId="29" fillId="0" borderId="24" xfId="0" applyFont="1" applyBorder="1"/>
    <xf numFmtId="165" fontId="29" fillId="0" borderId="24" xfId="1" applyNumberFormat="1" applyFont="1" applyBorder="1"/>
    <xf numFmtId="165" fontId="24" fillId="0" borderId="24" xfId="1" applyNumberFormat="1" applyFont="1" applyBorder="1"/>
    <xf numFmtId="0" fontId="29" fillId="0" borderId="1" xfId="0" applyFont="1" applyBorder="1" applyAlignment="1">
      <alignment horizontal="left"/>
    </xf>
    <xf numFmtId="165" fontId="62" fillId="0" borderId="1" xfId="1" applyNumberFormat="1" applyFont="1" applyBorder="1"/>
    <xf numFmtId="0" fontId="29" fillId="0" borderId="1" xfId="0" applyFont="1" applyBorder="1" applyAlignment="1">
      <alignment horizontal="right"/>
    </xf>
    <xf numFmtId="43" fontId="24" fillId="0" borderId="1" xfId="1" applyNumberFormat="1" applyFont="1" applyBorder="1"/>
    <xf numFmtId="170" fontId="29" fillId="0" borderId="0" xfId="0" applyNumberFormat="1" applyFont="1"/>
    <xf numFmtId="0" fontId="29" fillId="0" borderId="0" xfId="0" applyFont="1" applyAlignment="1">
      <alignment horizontal="center"/>
    </xf>
    <xf numFmtId="0" fontId="24" fillId="2" borderId="0" xfId="0" applyFont="1" applyFill="1" applyAlignment="1">
      <alignment horizontal="center"/>
    </xf>
    <xf numFmtId="0" fontId="29" fillId="2" borderId="1" xfId="0" quotePrefix="1" applyFont="1" applyFill="1" applyBorder="1" applyAlignment="1">
      <alignment horizontal="center" vertical="center"/>
    </xf>
    <xf numFmtId="0" fontId="29" fillId="0" borderId="6" xfId="0" quotePrefix="1" applyFont="1" applyBorder="1" applyAlignment="1">
      <alignment horizontal="center"/>
    </xf>
    <xf numFmtId="0" fontId="29" fillId="0" borderId="1" xfId="0" quotePrefix="1" applyFont="1" applyBorder="1" applyAlignment="1">
      <alignment horizontal="center"/>
    </xf>
    <xf numFmtId="0" fontId="29" fillId="2" borderId="24" xfId="0" quotePrefix="1" applyFont="1" applyFill="1" applyBorder="1" applyAlignment="1">
      <alignment horizontal="center" vertical="center"/>
    </xf>
    <xf numFmtId="0" fontId="24" fillId="0" borderId="34" xfId="0" applyFont="1" applyBorder="1"/>
    <xf numFmtId="0" fontId="29" fillId="0" borderId="23" xfId="0" applyFont="1" applyBorder="1" applyAlignment="1">
      <alignment horizontal="center" vertical="center"/>
    </xf>
    <xf numFmtId="0" fontId="29" fillId="0" borderId="34" xfId="0" quotePrefix="1" applyFont="1" applyBorder="1"/>
    <xf numFmtId="43" fontId="29" fillId="0" borderId="23" xfId="3" applyFont="1" applyBorder="1" applyAlignment="1">
      <alignment horizontal="right"/>
    </xf>
    <xf numFmtId="0" fontId="24" fillId="0" borderId="34" xfId="0" quotePrefix="1" applyFont="1" applyBorder="1"/>
    <xf numFmtId="0" fontId="29" fillId="0" borderId="23" xfId="0" quotePrefix="1" applyFont="1" applyBorder="1" applyAlignment="1">
      <alignment horizontal="center" vertical="center"/>
    </xf>
    <xf numFmtId="0" fontId="29" fillId="0" borderId="24" xfId="0" quotePrefix="1" applyFont="1" applyBorder="1" applyAlignment="1">
      <alignment horizontal="center" vertical="center"/>
    </xf>
    <xf numFmtId="0" fontId="29" fillId="0" borderId="39" xfId="0" quotePrefix="1" applyFont="1" applyBorder="1"/>
    <xf numFmtId="0" fontId="24" fillId="0" borderId="6" xfId="0" applyFont="1" applyBorder="1"/>
    <xf numFmtId="164" fontId="24" fillId="0" borderId="1" xfId="1" applyNumberFormat="1" applyFont="1" applyBorder="1"/>
    <xf numFmtId="43" fontId="29" fillId="0" borderId="0" xfId="3" applyFont="1" applyFill="1"/>
    <xf numFmtId="164" fontId="29" fillId="0" borderId="0" xfId="0" applyNumberFormat="1" applyFont="1" applyFill="1"/>
    <xf numFmtId="41" fontId="29" fillId="0" borderId="0" xfId="0" applyNumberFormat="1" applyFont="1"/>
    <xf numFmtId="43" fontId="29" fillId="0" borderId="0" xfId="3" applyNumberFormat="1" applyFont="1"/>
    <xf numFmtId="168" fontId="29" fillId="0" borderId="0" xfId="3" applyNumberFormat="1" applyFont="1"/>
    <xf numFmtId="0" fontId="24" fillId="0" borderId="2" xfId="0" quotePrefix="1" applyFont="1" applyBorder="1" applyAlignment="1">
      <alignment horizontal="center"/>
    </xf>
    <xf numFmtId="43" fontId="10" fillId="3" borderId="1" xfId="0" quotePrefix="1" applyNumberFormat="1" applyFont="1" applyFill="1" applyBorder="1" applyAlignment="1">
      <alignment horizontal="center"/>
    </xf>
    <xf numFmtId="0" fontId="29" fillId="0" borderId="2" xfId="0" applyFont="1" applyBorder="1" applyAlignment="1">
      <alignment horizontal="left"/>
    </xf>
    <xf numFmtId="43" fontId="29" fillId="0" borderId="2" xfId="3" applyNumberFormat="1" applyFont="1" applyBorder="1" applyAlignment="1">
      <alignment horizontal="center"/>
    </xf>
    <xf numFmtId="168" fontId="29" fillId="0" borderId="9" xfId="3" applyNumberFormat="1" applyFont="1" applyBorder="1" applyAlignment="1">
      <alignment horizontal="center"/>
    </xf>
    <xf numFmtId="168" fontId="29" fillId="0" borderId="10" xfId="3" applyNumberFormat="1" applyFont="1" applyBorder="1" applyAlignment="1">
      <alignment horizontal="center"/>
    </xf>
    <xf numFmtId="0" fontId="24" fillId="0" borderId="23" xfId="0" quotePrefix="1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43" fontId="24" fillId="0" borderId="23" xfId="0" applyNumberFormat="1" applyFont="1" applyBorder="1" applyAlignment="1">
      <alignment horizontal="center"/>
    </xf>
    <xf numFmtId="0" fontId="29" fillId="0" borderId="23" xfId="0" quotePrefix="1" applyFont="1" applyBorder="1" applyAlignment="1">
      <alignment horizontal="left"/>
    </xf>
    <xf numFmtId="41" fontId="24" fillId="0" borderId="23" xfId="0" applyNumberFormat="1" applyFont="1" applyBorder="1" applyAlignment="1">
      <alignment horizontal="center"/>
    </xf>
    <xf numFmtId="41" fontId="24" fillId="0" borderId="23" xfId="1" quotePrefix="1" applyNumberFormat="1" applyFont="1" applyBorder="1" applyAlignment="1">
      <alignment horizontal="right"/>
    </xf>
    <xf numFmtId="0" fontId="29" fillId="0" borderId="32" xfId="0" applyFont="1" applyBorder="1" applyAlignment="1">
      <alignment horizontal="center"/>
    </xf>
    <xf numFmtId="0" fontId="29" fillId="0" borderId="34" xfId="0" applyFont="1" applyBorder="1" applyAlignment="1">
      <alignment horizontal="center"/>
    </xf>
    <xf numFmtId="43" fontId="29" fillId="0" borderId="23" xfId="0" applyNumberFormat="1" applyFont="1" applyBorder="1" applyAlignment="1">
      <alignment horizontal="center"/>
    </xf>
    <xf numFmtId="41" fontId="29" fillId="0" borderId="23" xfId="0" applyNumberFormat="1" applyFont="1" applyBorder="1" applyAlignment="1">
      <alignment horizontal="center"/>
    </xf>
    <xf numFmtId="41" fontId="29" fillId="0" borderId="32" xfId="0" applyNumberFormat="1" applyFont="1" applyBorder="1" applyAlignment="1">
      <alignment horizontal="center"/>
    </xf>
    <xf numFmtId="41" fontId="29" fillId="0" borderId="34" xfId="0" applyNumberFormat="1" applyFont="1" applyBorder="1" applyAlignment="1">
      <alignment horizontal="center"/>
    </xf>
    <xf numFmtId="0" fontId="29" fillId="0" borderId="41" xfId="0" applyFont="1" applyBorder="1" applyAlignment="1">
      <alignment horizontal="center"/>
    </xf>
    <xf numFmtId="0" fontId="29" fillId="0" borderId="39" xfId="0" applyFont="1" applyBorder="1" applyAlignment="1">
      <alignment horizontal="center"/>
    </xf>
    <xf numFmtId="165" fontId="29" fillId="0" borderId="23" xfId="0" applyNumberFormat="1" applyFont="1" applyBorder="1" applyAlignment="1">
      <alignment horizontal="center"/>
    </xf>
    <xf numFmtId="168" fontId="62" fillId="0" borderId="32" xfId="3" applyNumberFormat="1" applyFont="1" applyBorder="1" applyAlignment="1">
      <alignment horizontal="left"/>
    </xf>
    <xf numFmtId="43" fontId="62" fillId="0" borderId="34" xfId="3" applyNumberFormat="1" applyFont="1" applyBorder="1" applyAlignment="1">
      <alignment horizontal="left"/>
    </xf>
    <xf numFmtId="165" fontId="24" fillId="0" borderId="23" xfId="0" applyNumberFormat="1" applyFont="1" applyBorder="1" applyAlignment="1">
      <alignment horizontal="center"/>
    </xf>
    <xf numFmtId="165" fontId="24" fillId="0" borderId="23" xfId="1" quotePrefix="1" applyNumberFormat="1" applyFont="1" applyBorder="1" applyAlignment="1">
      <alignment horizontal="right"/>
    </xf>
    <xf numFmtId="168" fontId="10" fillId="0" borderId="32" xfId="3" applyNumberFormat="1" applyFont="1" applyBorder="1" applyAlignment="1">
      <alignment horizontal="left"/>
    </xf>
    <xf numFmtId="43" fontId="10" fillId="0" borderId="34" xfId="3" applyNumberFormat="1" applyFont="1" applyBorder="1" applyAlignment="1">
      <alignment horizontal="left"/>
    </xf>
    <xf numFmtId="168" fontId="10" fillId="0" borderId="41" xfId="3" applyNumberFormat="1" applyFont="1" applyBorder="1" applyAlignment="1">
      <alignment horizontal="left"/>
    </xf>
    <xf numFmtId="43" fontId="10" fillId="0" borderId="39" xfId="3" applyNumberFormat="1" applyFont="1" applyBorder="1" applyAlignment="1">
      <alignment horizontal="left"/>
    </xf>
    <xf numFmtId="0" fontId="24" fillId="0" borderId="4" xfId="0" quotePrefix="1" applyFont="1" applyBorder="1" applyAlignment="1">
      <alignment horizontal="left"/>
    </xf>
    <xf numFmtId="43" fontId="24" fillId="0" borderId="6" xfId="3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51" xfId="0" applyFont="1" applyBorder="1" applyAlignment="1">
      <alignment horizontal="center"/>
    </xf>
    <xf numFmtId="0" fontId="24" fillId="0" borderId="4" xfId="0" applyFont="1" applyBorder="1" applyAlignment="1">
      <alignment horizontal="left"/>
    </xf>
    <xf numFmtId="0" fontId="24" fillId="0" borderId="55" xfId="0" quotePrefix="1" applyFont="1" applyBorder="1" applyAlignment="1">
      <alignment horizontal="left"/>
    </xf>
    <xf numFmtId="43" fontId="63" fillId="0" borderId="52" xfId="3" applyNumberFormat="1" applyFont="1" applyBorder="1" applyAlignment="1">
      <alignment horizontal="center"/>
    </xf>
    <xf numFmtId="0" fontId="29" fillId="0" borderId="41" xfId="0" quotePrefix="1" applyFont="1" applyBorder="1" applyAlignment="1">
      <alignment horizontal="left"/>
    </xf>
    <xf numFmtId="43" fontId="29" fillId="0" borderId="39" xfId="3" applyNumberFormat="1" applyFont="1" applyBorder="1" applyAlignment="1">
      <alignment horizontal="center"/>
    </xf>
    <xf numFmtId="0" fontId="29" fillId="0" borderId="41" xfId="0" applyFont="1" applyBorder="1" applyAlignment="1">
      <alignment horizontal="left"/>
    </xf>
    <xf numFmtId="0" fontId="24" fillId="0" borderId="41" xfId="0" applyFont="1" applyBorder="1" applyAlignment="1">
      <alignment horizontal="center"/>
    </xf>
    <xf numFmtId="0" fontId="24" fillId="0" borderId="32" xfId="0" quotePrefix="1" applyFont="1" applyBorder="1" applyAlignment="1">
      <alignment horizontal="left"/>
    </xf>
    <xf numFmtId="43" fontId="63" fillId="0" borderId="34" xfId="0" applyNumberFormat="1" applyFont="1" applyBorder="1" applyAlignment="1">
      <alignment horizontal="center"/>
    </xf>
    <xf numFmtId="43" fontId="29" fillId="0" borderId="39" xfId="3" applyFont="1" applyBorder="1" applyAlignment="1">
      <alignment horizontal="right"/>
    </xf>
    <xf numFmtId="43" fontId="24" fillId="0" borderId="6" xfId="0" applyNumberFormat="1" applyFont="1" applyBorder="1" applyAlignment="1">
      <alignment horizontal="center"/>
    </xf>
    <xf numFmtId="168" fontId="10" fillId="0" borderId="55" xfId="3" quotePrefix="1" applyNumberFormat="1" applyFont="1" applyBorder="1" applyAlignment="1">
      <alignment horizontal="left"/>
    </xf>
    <xf numFmtId="43" fontId="29" fillId="0" borderId="51" xfId="3" applyFont="1" applyBorder="1" applyAlignment="1">
      <alignment horizontal="right"/>
    </xf>
    <xf numFmtId="168" fontId="10" fillId="0" borderId="32" xfId="3" quotePrefix="1" applyNumberFormat="1" applyFont="1" applyBorder="1" applyAlignment="1">
      <alignment horizontal="left"/>
    </xf>
    <xf numFmtId="43" fontId="29" fillId="0" borderId="39" xfId="3" applyFont="1" applyBorder="1" applyAlignment="1">
      <alignment horizontal="center"/>
    </xf>
    <xf numFmtId="0" fontId="29" fillId="0" borderId="24" xfId="0" quotePrefix="1" applyFont="1" applyBorder="1" applyAlignment="1">
      <alignment horizontal="left"/>
    </xf>
    <xf numFmtId="43" fontId="29" fillId="0" borderId="24" xfId="0" applyNumberFormat="1" applyFont="1" applyBorder="1" applyAlignment="1">
      <alignment horizontal="center"/>
    </xf>
    <xf numFmtId="165" fontId="29" fillId="0" borderId="24" xfId="0" applyNumberFormat="1" applyFont="1" applyBorder="1" applyAlignment="1">
      <alignment horizontal="center"/>
    </xf>
    <xf numFmtId="41" fontId="29" fillId="0" borderId="24" xfId="0" applyNumberFormat="1" applyFont="1" applyBorder="1" applyAlignment="1">
      <alignment horizontal="center"/>
    </xf>
    <xf numFmtId="0" fontId="29" fillId="0" borderId="13" xfId="0" quotePrefix="1" applyFont="1" applyBorder="1" applyAlignment="1">
      <alignment horizontal="left"/>
    </xf>
    <xf numFmtId="43" fontId="29" fillId="0" borderId="13" xfId="0" applyNumberFormat="1" applyFont="1" applyBorder="1" applyAlignment="1">
      <alignment horizontal="center"/>
    </xf>
    <xf numFmtId="165" fontId="29" fillId="0" borderId="13" xfId="0" applyNumberFormat="1" applyFont="1" applyBorder="1" applyAlignment="1">
      <alignment horizontal="center"/>
    </xf>
    <xf numFmtId="41" fontId="29" fillId="0" borderId="13" xfId="0" applyNumberFormat="1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20" xfId="0" quotePrefix="1" applyFont="1" applyBorder="1" applyAlignment="1">
      <alignment horizontal="left"/>
    </xf>
    <xf numFmtId="43" fontId="29" fillId="0" borderId="20" xfId="0" applyNumberFormat="1" applyFont="1" applyBorder="1" applyAlignment="1">
      <alignment horizontal="center"/>
    </xf>
    <xf numFmtId="165" fontId="29" fillId="0" borderId="20" xfId="0" applyNumberFormat="1" applyFont="1" applyBorder="1" applyAlignment="1">
      <alignment horizontal="center"/>
    </xf>
    <xf numFmtId="41" fontId="29" fillId="0" borderId="20" xfId="0" applyNumberFormat="1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9" fillId="0" borderId="49" xfId="0" quotePrefix="1" applyFont="1" applyBorder="1" applyAlignment="1">
      <alignment horizontal="left"/>
    </xf>
    <xf numFmtId="43" fontId="29" fillId="0" borderId="49" xfId="0" applyNumberFormat="1" applyFont="1" applyBorder="1" applyAlignment="1">
      <alignment horizontal="center"/>
    </xf>
    <xf numFmtId="165" fontId="29" fillId="0" borderId="49" xfId="0" applyNumberFormat="1" applyFont="1" applyBorder="1" applyAlignment="1">
      <alignment horizontal="center"/>
    </xf>
    <xf numFmtId="41" fontId="29" fillId="0" borderId="49" xfId="0" applyNumberFormat="1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51" xfId="0" applyFont="1" applyBorder="1" applyAlignment="1">
      <alignment horizontal="center"/>
    </xf>
    <xf numFmtId="0" fontId="29" fillId="0" borderId="11" xfId="0" quotePrefix="1" applyFont="1" applyBorder="1" applyAlignment="1">
      <alignment horizontal="left"/>
    </xf>
    <xf numFmtId="43" fontId="24" fillId="0" borderId="34" xfId="0" applyNumberFormat="1" applyFont="1" applyBorder="1" applyAlignment="1">
      <alignment horizontal="center"/>
    </xf>
    <xf numFmtId="168" fontId="29" fillId="0" borderId="41" xfId="0" applyNumberFormat="1" applyFont="1" applyBorder="1" applyAlignment="1">
      <alignment horizontal="center"/>
    </xf>
    <xf numFmtId="168" fontId="29" fillId="0" borderId="39" xfId="0" applyNumberFormat="1" applyFont="1" applyBorder="1" applyAlignment="1">
      <alignment horizontal="center"/>
    </xf>
    <xf numFmtId="168" fontId="29" fillId="0" borderId="32" xfId="3" applyNumberFormat="1" applyFont="1" applyBorder="1" applyAlignment="1">
      <alignment horizontal="center"/>
    </xf>
    <xf numFmtId="43" fontId="29" fillId="0" borderId="34" xfId="3" applyNumberFormat="1" applyFont="1" applyBorder="1" applyAlignment="1">
      <alignment horizontal="center"/>
    </xf>
    <xf numFmtId="165" fontId="24" fillId="0" borderId="23" xfId="0" quotePrefix="1" applyNumberFormat="1" applyFont="1" applyBorder="1" applyAlignment="1">
      <alignment horizontal="left"/>
    </xf>
    <xf numFmtId="43" fontId="24" fillId="0" borderId="23" xfId="3" applyNumberFormat="1" applyFont="1" applyBorder="1" applyAlignment="1">
      <alignment horizontal="center"/>
    </xf>
    <xf numFmtId="165" fontId="24" fillId="0" borderId="23" xfId="1" applyNumberFormat="1" applyFont="1" applyBorder="1" applyAlignment="1">
      <alignment horizontal="left"/>
    </xf>
    <xf numFmtId="43" fontId="29" fillId="0" borderId="23" xfId="3" applyNumberFormat="1" applyFont="1" applyBorder="1" applyAlignment="1">
      <alignment horizontal="center"/>
    </xf>
    <xf numFmtId="165" fontId="29" fillId="0" borderId="23" xfId="0" quotePrefix="1" applyNumberFormat="1" applyFont="1" applyBorder="1" applyAlignment="1">
      <alignment horizontal="left"/>
    </xf>
    <xf numFmtId="165" fontId="29" fillId="0" borderId="23" xfId="1" applyNumberFormat="1" applyFont="1" applyBorder="1" applyAlignment="1">
      <alignment horizontal="left"/>
    </xf>
    <xf numFmtId="43" fontId="29" fillId="0" borderId="23" xfId="3" quotePrefix="1" applyNumberFormat="1" applyFont="1" applyBorder="1" applyAlignment="1">
      <alignment horizontal="right"/>
    </xf>
    <xf numFmtId="43" fontId="29" fillId="0" borderId="32" xfId="3" quotePrefix="1" applyNumberFormat="1" applyFont="1" applyBorder="1" applyAlignment="1">
      <alignment horizontal="right"/>
    </xf>
    <xf numFmtId="43" fontId="29" fillId="0" borderId="23" xfId="3" applyNumberFormat="1" applyFont="1" applyBorder="1"/>
    <xf numFmtId="43" fontId="24" fillId="0" borderId="23" xfId="1" applyNumberFormat="1" applyFont="1" applyBorder="1"/>
    <xf numFmtId="43" fontId="24" fillId="0" borderId="23" xfId="3" applyNumberFormat="1" applyFont="1" applyBorder="1"/>
    <xf numFmtId="168" fontId="10" fillId="0" borderId="34" xfId="3" applyNumberFormat="1" applyFont="1" applyBorder="1" applyAlignment="1">
      <alignment horizontal="left"/>
    </xf>
    <xf numFmtId="0" fontId="29" fillId="0" borderId="24" xfId="0" applyFont="1" applyBorder="1" applyAlignment="1">
      <alignment horizontal="right"/>
    </xf>
    <xf numFmtId="43" fontId="29" fillId="0" borderId="24" xfId="3" applyNumberFormat="1" applyFont="1" applyBorder="1"/>
    <xf numFmtId="168" fontId="64" fillId="0" borderId="41" xfId="3" applyNumberFormat="1" applyFont="1" applyBorder="1"/>
    <xf numFmtId="168" fontId="64" fillId="0" borderId="39" xfId="3" applyNumberFormat="1" applyFont="1" applyBorder="1"/>
    <xf numFmtId="43" fontId="29" fillId="0" borderId="2" xfId="1" applyNumberFormat="1" applyFont="1" applyBorder="1"/>
    <xf numFmtId="165" fontId="29" fillId="0" borderId="2" xfId="1" applyNumberFormat="1" applyFont="1" applyBorder="1"/>
    <xf numFmtId="43" fontId="29" fillId="0" borderId="2" xfId="3" applyNumberFormat="1" applyFont="1" applyBorder="1"/>
    <xf numFmtId="168" fontId="10" fillId="0" borderId="9" xfId="3" applyNumberFormat="1" applyFont="1" applyBorder="1" applyAlignment="1">
      <alignment horizontal="left"/>
    </xf>
    <xf numFmtId="168" fontId="10" fillId="0" borderId="10" xfId="3" applyNumberFormat="1" applyFont="1" applyBorder="1" applyAlignment="1">
      <alignment horizontal="left"/>
    </xf>
    <xf numFmtId="0" fontId="29" fillId="0" borderId="3" xfId="0" quotePrefix="1" applyFont="1" applyBorder="1" applyAlignment="1">
      <alignment horizontal="left"/>
    </xf>
    <xf numFmtId="43" fontId="29" fillId="0" borderId="3" xfId="3" applyNumberFormat="1" applyFont="1" applyBorder="1"/>
    <xf numFmtId="165" fontId="29" fillId="0" borderId="3" xfId="1" applyNumberFormat="1" applyFont="1" applyBorder="1"/>
    <xf numFmtId="168" fontId="10" fillId="0" borderId="8" xfId="3" applyNumberFormat="1" applyFont="1" applyBorder="1" applyAlignment="1">
      <alignment horizontal="left"/>
    </xf>
    <xf numFmtId="168" fontId="10" fillId="0" borderId="12" xfId="3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168" fontId="10" fillId="0" borderId="0" xfId="3" applyNumberFormat="1" applyFont="1" applyBorder="1"/>
    <xf numFmtId="43" fontId="10" fillId="0" borderId="0" xfId="3" applyNumberFormat="1" applyFont="1" applyBorder="1"/>
    <xf numFmtId="168" fontId="10" fillId="0" borderId="0" xfId="3" applyNumberFormat="1" applyFont="1"/>
    <xf numFmtId="0" fontId="10" fillId="0" borderId="0" xfId="0" quotePrefix="1" applyFont="1"/>
    <xf numFmtId="168" fontId="62" fillId="0" borderId="0" xfId="3" applyNumberFormat="1" applyFont="1" applyAlignment="1">
      <alignment horizontal="center"/>
    </xf>
    <xf numFmtId="0" fontId="62" fillId="0" borderId="0" xfId="0" applyFont="1" applyAlignment="1">
      <alignment horizontal="center"/>
    </xf>
    <xf numFmtId="164" fontId="10" fillId="0" borderId="0" xfId="0" quotePrefix="1" applyNumberFormat="1" applyFont="1"/>
    <xf numFmtId="168" fontId="65" fillId="0" borderId="0" xfId="3" applyNumberFormat="1" applyFont="1"/>
    <xf numFmtId="168" fontId="10" fillId="0" borderId="0" xfId="3" applyNumberFormat="1" applyFont="1" applyAlignment="1">
      <alignment horizontal="center"/>
    </xf>
    <xf numFmtId="43" fontId="65" fillId="0" borderId="0" xfId="3" applyNumberFormat="1" applyFont="1"/>
    <xf numFmtId="0" fontId="26" fillId="0" borderId="2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4" borderId="3" xfId="0" quotePrefix="1" applyFont="1" applyFill="1" applyBorder="1" applyAlignment="1">
      <alignment horizontal="center" vertical="center" wrapText="1"/>
    </xf>
    <xf numFmtId="0" fontId="26" fillId="4" borderId="3" xfId="0" quotePrefix="1" applyFont="1" applyFill="1" applyBorder="1" applyAlignment="1">
      <alignment horizontal="center"/>
    </xf>
    <xf numFmtId="0" fontId="26" fillId="2" borderId="4" xfId="0" quotePrefix="1" applyFont="1" applyFill="1" applyBorder="1" applyAlignment="1">
      <alignment horizontal="center" vertical="center" wrapText="1"/>
    </xf>
    <xf numFmtId="0" fontId="26" fillId="2" borderId="3" xfId="0" quotePrefix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/>
    </xf>
    <xf numFmtId="0" fontId="26" fillId="2" borderId="3" xfId="0" applyFont="1" applyFill="1" applyBorder="1" applyAlignment="1"/>
    <xf numFmtId="0" fontId="26" fillId="2" borderId="3" xfId="0" quotePrefix="1" applyFont="1" applyFill="1" applyBorder="1" applyAlignment="1">
      <alignment horizontal="left"/>
    </xf>
    <xf numFmtId="171" fontId="26" fillId="2" borderId="1" xfId="3" applyNumberFormat="1" applyFont="1" applyFill="1" applyBorder="1" applyAlignment="1">
      <alignment horizontal="right" vertical="center" wrapText="1"/>
    </xf>
    <xf numFmtId="171" fontId="26" fillId="2" borderId="1" xfId="3" applyNumberFormat="1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justify" vertical="justify" wrapText="1"/>
    </xf>
    <xf numFmtId="0" fontId="27" fillId="0" borderId="1" xfId="0" quotePrefix="1" applyFont="1" applyFill="1" applyBorder="1" applyAlignment="1">
      <alignment horizontal="center" vertical="justify" wrapText="1"/>
    </xf>
    <xf numFmtId="0" fontId="27" fillId="2" borderId="1" xfId="0" quotePrefix="1" applyFont="1" applyFill="1" applyBorder="1" applyAlignment="1">
      <alignment horizontal="center" vertical="justify" wrapText="1"/>
    </xf>
    <xf numFmtId="0" fontId="27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justify" wrapText="1"/>
    </xf>
    <xf numFmtId="0" fontId="27" fillId="0" borderId="2" xfId="0" applyFont="1" applyFill="1" applyBorder="1" applyAlignment="1">
      <alignment horizontal="justify" vertical="justify" wrapText="1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horizontal="left" vertical="justify" wrapText="1"/>
    </xf>
    <xf numFmtId="171" fontId="27" fillId="2" borderId="1" xfId="3" applyNumberFormat="1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justify" wrapText="1"/>
    </xf>
    <xf numFmtId="0" fontId="27" fillId="2" borderId="2" xfId="0" applyFont="1" applyFill="1" applyBorder="1" applyAlignment="1">
      <alignment horizontal="justify" vertical="justify" wrapText="1"/>
    </xf>
    <xf numFmtId="0" fontId="9" fillId="2" borderId="3" xfId="0" applyFont="1" applyFill="1" applyBorder="1" applyAlignment="1">
      <alignment horizontal="left" vertical="top" wrapText="1"/>
    </xf>
    <xf numFmtId="0" fontId="27" fillId="2" borderId="2" xfId="0" applyFont="1" applyFill="1" applyBorder="1" applyAlignment="1">
      <alignment horizontal="left" vertical="center" wrapText="1"/>
    </xf>
    <xf numFmtId="41" fontId="26" fillId="0" borderId="1" xfId="4" applyFont="1" applyFill="1" applyBorder="1" applyAlignment="1">
      <alignment horizontal="right" vertical="center" wrapText="1"/>
    </xf>
    <xf numFmtId="41" fontId="26" fillId="0" borderId="1" xfId="4" quotePrefix="1" applyFont="1" applyFill="1" applyBorder="1" applyAlignment="1">
      <alignment horizontal="left" vertical="center" wrapText="1"/>
    </xf>
    <xf numFmtId="0" fontId="46" fillId="0" borderId="3" xfId="0" applyFont="1" applyBorder="1" applyAlignment="1">
      <alignment horizontal="left" vertical="center" wrapText="1"/>
    </xf>
    <xf numFmtId="41" fontId="26" fillId="0" borderId="1" xfId="4" applyFont="1" applyFill="1" applyBorder="1" applyAlignment="1">
      <alignment vertical="center" wrapText="1"/>
    </xf>
    <xf numFmtId="0" fontId="62" fillId="0" borderId="1" xfId="0" applyFont="1" applyFill="1" applyBorder="1" applyAlignment="1">
      <alignment horizontal="left" vertical="center" wrapText="1"/>
    </xf>
    <xf numFmtId="41" fontId="26" fillId="0" borderId="1" xfId="4" applyFont="1" applyFill="1" applyBorder="1" applyAlignment="1">
      <alignment horizontal="left" vertical="center" wrapText="1"/>
    </xf>
    <xf numFmtId="41" fontId="26" fillId="2" borderId="1" xfId="4" applyFont="1" applyFill="1" applyBorder="1" applyAlignment="1">
      <alignment horizontal="center" vertical="center" wrapText="1"/>
    </xf>
    <xf numFmtId="41" fontId="26" fillId="2" borderId="1" xfId="4" applyFont="1" applyFill="1" applyBorder="1" applyAlignment="1">
      <alignment horizontal="right" vertical="center" wrapText="1"/>
    </xf>
    <xf numFmtId="41" fontId="26" fillId="2" borderId="1" xfId="4" applyFont="1" applyFill="1" applyBorder="1" applyAlignment="1">
      <alignment horizontal="left" vertical="center" wrapText="1"/>
    </xf>
    <xf numFmtId="0" fontId="27" fillId="0" borderId="43" xfId="0" applyFont="1" applyFill="1" applyBorder="1" applyAlignment="1">
      <alignment horizontal="left" vertical="center" wrapText="1"/>
    </xf>
    <xf numFmtId="37" fontId="26" fillId="0" borderId="43" xfId="3" applyNumberFormat="1" applyFont="1" applyFill="1" applyBorder="1" applyAlignment="1">
      <alignment horizontal="center" vertical="center" wrapText="1"/>
    </xf>
    <xf numFmtId="0" fontId="27" fillId="0" borderId="43" xfId="0" applyFont="1" applyFill="1" applyBorder="1"/>
    <xf numFmtId="0" fontId="27" fillId="0" borderId="43" xfId="0" applyFont="1" applyFill="1" applyBorder="1" applyAlignment="1">
      <alignment horizontal="left"/>
    </xf>
    <xf numFmtId="0" fontId="27" fillId="0" borderId="43" xfId="0" applyFont="1" applyFill="1" applyBorder="1" applyAlignment="1"/>
    <xf numFmtId="0" fontId="27" fillId="0" borderId="43" xfId="0" applyFont="1" applyFill="1" applyBorder="1" applyAlignment="1">
      <alignment horizontal="center"/>
    </xf>
    <xf numFmtId="37" fontId="26" fillId="2" borderId="43" xfId="0" applyNumberFormat="1" applyFont="1" applyFill="1" applyBorder="1"/>
    <xf numFmtId="37" fontId="26" fillId="2" borderId="43" xfId="0" applyNumberFormat="1" applyFont="1" applyFill="1" applyBorder="1" applyAlignment="1">
      <alignment horizontal="left"/>
    </xf>
    <xf numFmtId="37" fontId="26" fillId="2" borderId="1" xfId="4" applyNumberFormat="1" applyFont="1" applyFill="1" applyBorder="1" applyAlignment="1">
      <alignment horizontal="right" vertical="center" wrapText="1"/>
    </xf>
    <xf numFmtId="37" fontId="26" fillId="2" borderId="1" xfId="4" applyNumberFormat="1" applyFont="1" applyFill="1" applyBorder="1" applyAlignment="1">
      <alignment horizontal="left" vertical="center" wrapText="1"/>
    </xf>
    <xf numFmtId="41" fontId="27" fillId="0" borderId="1" xfId="4" applyFont="1" applyFill="1" applyBorder="1" applyAlignment="1">
      <alignment horizontal="right" vertical="center" wrapText="1"/>
    </xf>
    <xf numFmtId="41" fontId="27" fillId="0" borderId="1" xfId="4" applyFont="1" applyFill="1" applyBorder="1" applyAlignment="1">
      <alignment horizontal="left" vertical="center" wrapText="1"/>
    </xf>
    <xf numFmtId="41" fontId="27" fillId="0" borderId="1" xfId="4" applyFont="1" applyFill="1" applyBorder="1" applyAlignment="1">
      <alignment vertical="center" wrapText="1"/>
    </xf>
    <xf numFmtId="41" fontId="27" fillId="0" borderId="1" xfId="4" applyFont="1" applyFill="1" applyBorder="1" applyAlignment="1">
      <alignment horizontal="center" vertical="center" wrapText="1"/>
    </xf>
    <xf numFmtId="41" fontId="27" fillId="0" borderId="1" xfId="4" quotePrefix="1" applyFont="1" applyFill="1" applyBorder="1" applyAlignment="1">
      <alignment horizontal="left" vertical="center" wrapText="1"/>
    </xf>
    <xf numFmtId="41" fontId="27" fillId="0" borderId="1" xfId="4" quotePrefix="1" applyFont="1" applyFill="1" applyBorder="1" applyAlignment="1">
      <alignment vertical="center" wrapText="1"/>
    </xf>
    <xf numFmtId="41" fontId="27" fillId="2" borderId="1" xfId="4" quotePrefix="1" applyFont="1" applyFill="1" applyBorder="1" applyAlignment="1">
      <alignment vertical="center" wrapText="1"/>
    </xf>
    <xf numFmtId="41" fontId="27" fillId="2" borderId="1" xfId="4" applyFont="1" applyFill="1" applyBorder="1" applyAlignment="1">
      <alignment horizontal="left" vertical="center" wrapText="1"/>
    </xf>
    <xf numFmtId="41" fontId="27" fillId="2" borderId="1" xfId="4" applyFont="1" applyFill="1" applyBorder="1" applyAlignment="1">
      <alignment horizontal="right" vertical="center" wrapText="1"/>
    </xf>
    <xf numFmtId="41" fontId="27" fillId="2" borderId="1" xfId="4" quotePrefix="1" applyFont="1" applyFill="1" applyBorder="1" applyAlignment="1">
      <alignment horizontal="left" vertical="center" wrapText="1"/>
    </xf>
    <xf numFmtId="41" fontId="27" fillId="2" borderId="1" xfId="4" applyFont="1" applyFill="1" applyBorder="1" applyAlignment="1">
      <alignment horizontal="center" vertical="center" wrapText="1"/>
    </xf>
    <xf numFmtId="41" fontId="27" fillId="0" borderId="1" xfId="4" quotePrefix="1" applyFont="1" applyFill="1" applyBorder="1" applyAlignment="1">
      <alignment horizontal="center" vertical="center" wrapText="1"/>
    </xf>
    <xf numFmtId="41" fontId="66" fillId="0" borderId="1" xfId="4" applyFont="1" applyFill="1" applyBorder="1" applyAlignment="1">
      <alignment horizontal="left" vertical="center" wrapText="1"/>
    </xf>
    <xf numFmtId="41" fontId="66" fillId="0" borderId="1" xfId="4" applyFont="1" applyFill="1" applyBorder="1" applyAlignment="1">
      <alignment horizontal="center" vertical="center" wrapText="1"/>
    </xf>
    <xf numFmtId="41" fontId="27" fillId="2" borderId="1" xfId="4" quotePrefix="1" applyFont="1" applyFill="1" applyBorder="1" applyAlignment="1">
      <alignment horizontal="center" vertical="center" wrapText="1"/>
    </xf>
    <xf numFmtId="41" fontId="26" fillId="0" borderId="1" xfId="4" applyFont="1" applyFill="1" applyBorder="1" applyAlignment="1">
      <alignment horizontal="center" vertical="center" wrapText="1"/>
    </xf>
    <xf numFmtId="41" fontId="67" fillId="2" borderId="1" xfId="4" applyFont="1" applyFill="1" applyBorder="1" applyAlignment="1">
      <alignment horizontal="right" vertical="center" wrapText="1"/>
    </xf>
    <xf numFmtId="41" fontId="66" fillId="2" borderId="1" xfId="4" applyFont="1" applyFill="1" applyBorder="1" applyAlignment="1">
      <alignment horizontal="center" vertical="center" wrapText="1"/>
    </xf>
    <xf numFmtId="41" fontId="27" fillId="0" borderId="3" xfId="4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46" fillId="0" borderId="2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0" borderId="4" xfId="0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15" fontId="24" fillId="4" borderId="2" xfId="0" quotePrefix="1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170" fontId="29" fillId="0" borderId="0" xfId="0" applyNumberFormat="1" applyFont="1" applyAlignment="1">
      <alignment horizontal="center"/>
    </xf>
    <xf numFmtId="170" fontId="24" fillId="0" borderId="0" xfId="0" applyNumberFormat="1" applyFont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65" fontId="28" fillId="0" borderId="32" xfId="1" applyNumberFormat="1" applyFont="1" applyBorder="1" applyAlignment="1">
      <alignment horizontal="center"/>
    </xf>
    <xf numFmtId="165" fontId="28" fillId="0" borderId="34" xfId="1" applyNumberFormat="1" applyFont="1" applyBorder="1" applyAlignment="1">
      <alignment horizontal="center"/>
    </xf>
    <xf numFmtId="165" fontId="25" fillId="0" borderId="4" xfId="1" applyNumberFormat="1" applyFont="1" applyBorder="1" applyAlignment="1">
      <alignment horizontal="center"/>
    </xf>
    <xf numFmtId="165" fontId="25" fillId="0" borderId="6" xfId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65" fontId="28" fillId="0" borderId="9" xfId="1" applyNumberFormat="1" applyFont="1" applyBorder="1" applyAlignment="1">
      <alignment horizontal="center"/>
    </xf>
    <xf numFmtId="165" fontId="28" fillId="0" borderId="10" xfId="1" applyNumberFormat="1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165" fontId="28" fillId="2" borderId="32" xfId="1" applyNumberFormat="1" applyFont="1" applyFill="1" applyBorder="1" applyAlignment="1">
      <alignment horizontal="center"/>
    </xf>
    <xf numFmtId="165" fontId="28" fillId="2" borderId="34" xfId="1" applyNumberFormat="1" applyFont="1" applyFill="1" applyBorder="1" applyAlignment="1">
      <alignment horizontal="center"/>
    </xf>
    <xf numFmtId="0" fontId="35" fillId="2" borderId="41" xfId="0" quotePrefix="1" applyFont="1" applyFill="1" applyBorder="1" applyAlignment="1">
      <alignment horizontal="center" vertical="center"/>
    </xf>
    <xf numFmtId="0" fontId="35" fillId="2" borderId="39" xfId="0" quotePrefix="1" applyFont="1" applyFill="1" applyBorder="1" applyAlignment="1">
      <alignment horizontal="center" vertical="center"/>
    </xf>
    <xf numFmtId="0" fontId="41" fillId="2" borderId="0" xfId="0" applyFont="1" applyFill="1" applyAlignment="1">
      <alignment horizontal="center"/>
    </xf>
    <xf numFmtId="0" fontId="41" fillId="4" borderId="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15" fontId="41" fillId="4" borderId="2" xfId="0" quotePrefix="1" applyNumberFormat="1" applyFont="1" applyFill="1" applyBorder="1" applyAlignment="1">
      <alignment horizontal="center" vertical="center" wrapText="1"/>
    </xf>
    <xf numFmtId="0" fontId="35" fillId="2" borderId="1" xfId="0" quotePrefix="1" applyFont="1" applyFill="1" applyBorder="1" applyAlignment="1">
      <alignment horizontal="center" vertical="center"/>
    </xf>
    <xf numFmtId="0" fontId="35" fillId="2" borderId="24" xfId="0" quotePrefix="1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justify" wrapText="1"/>
    </xf>
    <xf numFmtId="0" fontId="7" fillId="0" borderId="7" xfId="0" applyFont="1" applyBorder="1" applyAlignment="1">
      <alignment horizontal="center" vertical="justify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37" fillId="0" borderId="67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1" fontId="27" fillId="2" borderId="2" xfId="4" quotePrefix="1" applyFont="1" applyFill="1" applyBorder="1" applyAlignment="1">
      <alignment horizontal="justify" vertical="justify" wrapText="1"/>
    </xf>
    <xf numFmtId="41" fontId="27" fillId="2" borderId="3" xfId="4" quotePrefix="1" applyFont="1" applyFill="1" applyBorder="1" applyAlignment="1">
      <alignment horizontal="justify" vertical="justify" wrapText="1"/>
    </xf>
    <xf numFmtId="0" fontId="27" fillId="0" borderId="2" xfId="0" applyFont="1" applyFill="1" applyBorder="1" applyAlignment="1">
      <alignment horizontal="justify" vertical="justify" wrapText="1"/>
    </xf>
    <xf numFmtId="0" fontId="27" fillId="0" borderId="3" xfId="0" applyFont="1" applyFill="1" applyBorder="1" applyAlignment="1">
      <alignment horizontal="justify" vertical="justify" wrapText="1"/>
    </xf>
    <xf numFmtId="41" fontId="66" fillId="0" borderId="2" xfId="4" applyFont="1" applyFill="1" applyBorder="1" applyAlignment="1">
      <alignment horizontal="left" vertical="top" wrapText="1"/>
    </xf>
    <xf numFmtId="41" fontId="66" fillId="0" borderId="3" xfId="4" applyFont="1" applyFill="1" applyBorder="1" applyAlignment="1">
      <alignment horizontal="left" vertical="top" wrapText="1"/>
    </xf>
    <xf numFmtId="0" fontId="68" fillId="2" borderId="2" xfId="0" applyFont="1" applyFill="1" applyBorder="1" applyAlignment="1">
      <alignment horizontal="justify" vertical="justify" wrapText="1"/>
    </xf>
    <xf numFmtId="0" fontId="68" fillId="2" borderId="3" xfId="0" applyFont="1" applyFill="1" applyBorder="1" applyAlignment="1">
      <alignment horizontal="justify" vertical="justify" wrapText="1"/>
    </xf>
    <xf numFmtId="41" fontId="27" fillId="0" borderId="2" xfId="4" quotePrefix="1" applyFont="1" applyFill="1" applyBorder="1" applyAlignment="1">
      <alignment horizontal="justify" vertical="justify" wrapText="1"/>
    </xf>
    <xf numFmtId="41" fontId="27" fillId="0" borderId="3" xfId="4" quotePrefix="1" applyFont="1" applyFill="1" applyBorder="1" applyAlignment="1">
      <alignment horizontal="justify" vertical="justify" wrapText="1"/>
    </xf>
    <xf numFmtId="41" fontId="27" fillId="0" borderId="2" xfId="4" quotePrefix="1" applyFont="1" applyFill="1" applyBorder="1" applyAlignment="1">
      <alignment horizontal="left" vertical="justify" wrapText="1"/>
    </xf>
    <xf numFmtId="41" fontId="27" fillId="0" borderId="3" xfId="4" quotePrefix="1" applyFont="1" applyFill="1" applyBorder="1" applyAlignment="1">
      <alignment horizontal="left" vertical="justify" wrapText="1"/>
    </xf>
    <xf numFmtId="41" fontId="27" fillId="2" borderId="2" xfId="4" quotePrefix="1" applyFont="1" applyFill="1" applyBorder="1" applyAlignment="1">
      <alignment horizontal="left" vertical="top" wrapText="1"/>
    </xf>
    <xf numFmtId="41" fontId="27" fillId="2" borderId="3" xfId="4" quotePrefix="1" applyFont="1" applyFill="1" applyBorder="1" applyAlignment="1">
      <alignment horizontal="left" vertical="top" wrapText="1"/>
    </xf>
    <xf numFmtId="41" fontId="66" fillId="2" borderId="2" xfId="4" applyFont="1" applyFill="1" applyBorder="1" applyAlignment="1">
      <alignment horizontal="left" vertical="justify" wrapText="1"/>
    </xf>
    <xf numFmtId="41" fontId="66" fillId="2" borderId="3" xfId="4" applyFont="1" applyFill="1" applyBorder="1" applyAlignment="1">
      <alignment horizontal="left" vertical="justify" wrapText="1"/>
    </xf>
    <xf numFmtId="41" fontId="27" fillId="2" borderId="2" xfId="4" quotePrefix="1" applyFont="1" applyFill="1" applyBorder="1" applyAlignment="1">
      <alignment horizontal="left" vertical="justify" wrapText="1"/>
    </xf>
    <xf numFmtId="41" fontId="27" fillId="2" borderId="3" xfId="4" quotePrefix="1" applyFont="1" applyFill="1" applyBorder="1" applyAlignment="1">
      <alignment horizontal="left" vertical="justify" wrapText="1"/>
    </xf>
    <xf numFmtId="0" fontId="62" fillId="0" borderId="2" xfId="0" applyFont="1" applyFill="1" applyBorder="1" applyAlignment="1">
      <alignment horizontal="justify" vertical="justify" wrapText="1"/>
    </xf>
    <xf numFmtId="0" fontId="62" fillId="0" borderId="3" xfId="0" applyFont="1" applyFill="1" applyBorder="1" applyAlignment="1">
      <alignment horizontal="justify" vertical="justify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1" fontId="11" fillId="0" borderId="0" xfId="1" applyFont="1" applyAlignment="1">
      <alignment horizontal="center"/>
    </xf>
    <xf numFmtId="0" fontId="11" fillId="0" borderId="0" xfId="0" applyFont="1" applyAlignment="1">
      <alignment horizontal="right"/>
    </xf>
    <xf numFmtId="41" fontId="11" fillId="0" borderId="2" xfId="1" applyFont="1" applyBorder="1" applyAlignment="1">
      <alignment horizontal="center" vertical="center"/>
    </xf>
    <xf numFmtId="41" fontId="11" fillId="0" borderId="7" xfId="1" applyFont="1" applyBorder="1" applyAlignment="1">
      <alignment horizontal="center" vertical="center"/>
    </xf>
    <xf numFmtId="41" fontId="11" fillId="0" borderId="3" xfId="1" applyFont="1" applyBorder="1" applyAlignment="1">
      <alignment horizontal="center" vertical="center"/>
    </xf>
    <xf numFmtId="0" fontId="62" fillId="2" borderId="0" xfId="0" applyFont="1" applyFill="1" applyAlignment="1">
      <alignment horizontal="center"/>
    </xf>
    <xf numFmtId="43" fontId="24" fillId="0" borderId="2" xfId="3" applyNumberFormat="1" applyFont="1" applyBorder="1" applyAlignment="1">
      <alignment horizontal="center" vertical="center" wrapText="1"/>
    </xf>
    <xf numFmtId="43" fontId="29" fillId="0" borderId="3" xfId="3" applyNumberFormat="1" applyFont="1" applyBorder="1" applyAlignment="1">
      <alignment horizontal="center" vertical="center" wrapText="1"/>
    </xf>
    <xf numFmtId="168" fontId="24" fillId="0" borderId="9" xfId="3" applyNumberFormat="1" applyFont="1" applyBorder="1" applyAlignment="1">
      <alignment horizontal="center" vertical="center" wrapText="1"/>
    </xf>
    <xf numFmtId="168" fontId="24" fillId="0" borderId="10" xfId="3" applyNumberFormat="1" applyFont="1" applyBorder="1" applyAlignment="1">
      <alignment horizontal="center" vertical="center" wrapText="1"/>
    </xf>
    <xf numFmtId="168" fontId="24" fillId="0" borderId="8" xfId="3" applyNumberFormat="1" applyFont="1" applyBorder="1" applyAlignment="1">
      <alignment horizontal="center" vertical="center" wrapText="1"/>
    </xf>
    <xf numFmtId="168" fontId="24" fillId="0" borderId="12" xfId="3" applyNumberFormat="1" applyFont="1" applyBorder="1" applyAlignment="1">
      <alignment horizontal="center" vertical="center" wrapText="1"/>
    </xf>
    <xf numFmtId="0" fontId="10" fillId="3" borderId="4" xfId="0" quotePrefix="1" applyFont="1" applyFill="1" applyBorder="1" applyAlignment="1">
      <alignment horizontal="center"/>
    </xf>
    <xf numFmtId="0" fontId="10" fillId="3" borderId="6" xfId="0" quotePrefix="1" applyFont="1" applyFill="1" applyBorder="1" applyAlignment="1">
      <alignment horizontal="center"/>
    </xf>
    <xf numFmtId="168" fontId="62" fillId="0" borderId="0" xfId="3" applyNumberFormat="1" applyFont="1" applyAlignment="1">
      <alignment horizontal="center"/>
    </xf>
    <xf numFmtId="168" fontId="10" fillId="0" borderId="0" xfId="3" applyNumberFormat="1" applyFont="1" applyAlignment="1">
      <alignment horizontal="center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8" fillId="0" borderId="32" xfId="0" applyFont="1" applyBorder="1" applyAlignment="1">
      <alignment horizontal="left"/>
    </xf>
    <xf numFmtId="0" fontId="38" fillId="0" borderId="33" xfId="0" applyFont="1" applyBorder="1" applyAlignment="1">
      <alignment horizontal="left"/>
    </xf>
    <xf numFmtId="0" fontId="38" fillId="0" borderId="34" xfId="0" applyFont="1" applyBorder="1" applyAlignment="1">
      <alignment horizontal="left"/>
    </xf>
    <xf numFmtId="0" fontId="54" fillId="0" borderId="32" xfId="0" applyFont="1" applyBorder="1" applyAlignment="1">
      <alignment horizontal="left"/>
    </xf>
    <xf numFmtId="0" fontId="54" fillId="0" borderId="33" xfId="0" applyFont="1" applyBorder="1" applyAlignment="1">
      <alignment horizontal="left"/>
    </xf>
    <xf numFmtId="0" fontId="54" fillId="0" borderId="34" xfId="0" applyFont="1" applyBorder="1" applyAlignment="1">
      <alignment horizontal="left"/>
    </xf>
    <xf numFmtId="0" fontId="38" fillId="0" borderId="23" xfId="0" applyFont="1" applyBorder="1" applyAlignment="1">
      <alignment horizontal="left"/>
    </xf>
    <xf numFmtId="0" fontId="41" fillId="0" borderId="33" xfId="0" applyFont="1" applyBorder="1" applyAlignment="1">
      <alignment horizontal="left"/>
    </xf>
    <xf numFmtId="0" fontId="41" fillId="0" borderId="34" xfId="0" applyFont="1" applyBorder="1" applyAlignment="1">
      <alignment horizontal="left"/>
    </xf>
    <xf numFmtId="0" fontId="11" fillId="0" borderId="56" xfId="0" applyFont="1" applyBorder="1" applyAlignment="1">
      <alignment horizontal="center"/>
    </xf>
    <xf numFmtId="0" fontId="11" fillId="0" borderId="57" xfId="0" applyFont="1" applyBorder="1" applyAlignment="1">
      <alignment horizontal="center"/>
    </xf>
    <xf numFmtId="0" fontId="11" fillId="0" borderId="58" xfId="0" applyFont="1" applyBorder="1" applyAlignment="1">
      <alignment horizontal="center"/>
    </xf>
    <xf numFmtId="0" fontId="38" fillId="0" borderId="55" xfId="0" applyFont="1" applyBorder="1" applyAlignment="1">
      <alignment horizontal="left"/>
    </xf>
    <xf numFmtId="0" fontId="38" fillId="0" borderId="50" xfId="0" applyFont="1" applyBorder="1" applyAlignment="1">
      <alignment horizontal="left"/>
    </xf>
    <xf numFmtId="0" fontId="38" fillId="0" borderId="52" xfId="0" applyFont="1" applyBorder="1" applyAlignment="1">
      <alignment horizontal="left"/>
    </xf>
    <xf numFmtId="0" fontId="36" fillId="0" borderId="32" xfId="0" applyFont="1" applyBorder="1" applyAlignment="1">
      <alignment horizontal="left"/>
    </xf>
    <xf numFmtId="0" fontId="37" fillId="0" borderId="33" xfId="0" applyFont="1" applyBorder="1" applyAlignment="1">
      <alignment horizontal="left"/>
    </xf>
    <xf numFmtId="0" fontId="37" fillId="0" borderId="34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36" fillId="0" borderId="62" xfId="0" applyFont="1" applyBorder="1" applyAlignment="1">
      <alignment horizontal="left"/>
    </xf>
    <xf numFmtId="0" fontId="37" fillId="0" borderId="65" xfId="0" applyFont="1" applyBorder="1" applyAlignment="1">
      <alignment horizontal="left"/>
    </xf>
    <xf numFmtId="0" fontId="37" fillId="0" borderId="59" xfId="0" applyFont="1" applyBorder="1" applyAlignment="1">
      <alignment horizontal="left"/>
    </xf>
    <xf numFmtId="0" fontId="43" fillId="0" borderId="55" xfId="0" applyFont="1" applyBorder="1" applyAlignment="1">
      <alignment horizontal="left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0" fillId="0" borderId="55" xfId="0" applyFont="1" applyBorder="1" applyAlignment="1">
      <alignment horizontal="left"/>
    </xf>
    <xf numFmtId="0" fontId="40" fillId="0" borderId="50" xfId="0" applyFont="1" applyBorder="1" applyAlignment="1">
      <alignment horizontal="left"/>
    </xf>
    <xf numFmtId="0" fontId="32" fillId="0" borderId="32" xfId="0" applyFont="1" applyBorder="1" applyAlignment="1">
      <alignment horizontal="left"/>
    </xf>
    <xf numFmtId="0" fontId="32" fillId="0" borderId="33" xfId="0" applyFont="1" applyBorder="1" applyAlignment="1">
      <alignment horizontal="left"/>
    </xf>
    <xf numFmtId="0" fontId="32" fillId="0" borderId="34" xfId="0" applyFont="1" applyBorder="1" applyAlignment="1">
      <alignment horizontal="left"/>
    </xf>
    <xf numFmtId="0" fontId="42" fillId="0" borderId="11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42" fillId="0" borderId="5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8" fillId="0" borderId="60" xfId="0" applyFont="1" applyBorder="1" applyAlignment="1">
      <alignment horizontal="center"/>
    </xf>
  </cellXfs>
  <cellStyles count="5">
    <cellStyle name="Comma" xfId="2" builtinId="3"/>
    <cellStyle name="Comma [0]" xfId="1" builtinId="6"/>
    <cellStyle name="Comma [0] 2" xfId="4"/>
    <cellStyle name="Comma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C32" sqref="C32:D32"/>
    </sheetView>
  </sheetViews>
  <sheetFormatPr defaultRowHeight="15"/>
  <cols>
    <col min="1" max="1" width="1.42578125" customWidth="1"/>
    <col min="2" max="2" width="6.5703125" customWidth="1"/>
    <col min="3" max="3" width="40.28515625" customWidth="1"/>
    <col min="4" max="4" width="23.7109375" customWidth="1"/>
  </cols>
  <sheetData>
    <row r="1" spans="1:4">
      <c r="D1" s="300" t="s">
        <v>474</v>
      </c>
    </row>
    <row r="3" spans="1:4">
      <c r="A3" s="878" t="s">
        <v>651</v>
      </c>
      <c r="B3" s="878"/>
      <c r="C3" s="878"/>
      <c r="D3" s="878"/>
    </row>
    <row r="4" spans="1:4">
      <c r="A4" s="878" t="s">
        <v>452</v>
      </c>
      <c r="B4" s="878"/>
      <c r="C4" s="878"/>
      <c r="D4" s="878"/>
    </row>
    <row r="6" spans="1:4">
      <c r="B6" s="109" t="s">
        <v>45</v>
      </c>
      <c r="C6" s="109" t="s">
        <v>46</v>
      </c>
      <c r="D6" s="109" t="s">
        <v>6</v>
      </c>
    </row>
    <row r="7" spans="1:4">
      <c r="B7" s="33">
        <v>1</v>
      </c>
      <c r="C7" s="33" t="s">
        <v>453</v>
      </c>
      <c r="D7" s="297">
        <v>13676294892</v>
      </c>
    </row>
    <row r="8" spans="1:4">
      <c r="B8" s="33">
        <v>2</v>
      </c>
      <c r="C8" s="33" t="s">
        <v>454</v>
      </c>
      <c r="D8" s="297">
        <v>28699504885</v>
      </c>
    </row>
    <row r="9" spans="1:4">
      <c r="B9" s="33">
        <v>3</v>
      </c>
      <c r="C9" s="33" t="s">
        <v>652</v>
      </c>
      <c r="D9" s="297">
        <v>19027126368</v>
      </c>
    </row>
    <row r="10" spans="1:4">
      <c r="B10" s="33">
        <v>4</v>
      </c>
      <c r="C10" s="33" t="s">
        <v>455</v>
      </c>
      <c r="D10" s="297"/>
    </row>
    <row r="11" spans="1:4">
      <c r="B11" s="33">
        <v>5</v>
      </c>
      <c r="C11" s="33" t="s">
        <v>456</v>
      </c>
      <c r="D11" s="297">
        <f>SUM(D7:D9)</f>
        <v>61402926145</v>
      </c>
    </row>
    <row r="12" spans="1:4">
      <c r="B12" s="33">
        <v>6</v>
      </c>
      <c r="C12" s="33" t="s">
        <v>457</v>
      </c>
      <c r="D12" s="297">
        <v>4900789251</v>
      </c>
    </row>
    <row r="13" spans="1:4">
      <c r="B13" s="33">
        <v>7</v>
      </c>
      <c r="C13" s="33" t="s">
        <v>458</v>
      </c>
      <c r="D13" s="297">
        <f>SUM(D11:D12)</f>
        <v>66303715396</v>
      </c>
    </row>
    <row r="14" spans="1:4">
      <c r="B14" s="33"/>
      <c r="C14" s="33"/>
      <c r="D14" s="297"/>
    </row>
    <row r="15" spans="1:4">
      <c r="B15" s="33">
        <v>7</v>
      </c>
      <c r="C15" s="33" t="s">
        <v>459</v>
      </c>
      <c r="D15" s="298"/>
    </row>
    <row r="16" spans="1:4">
      <c r="B16" s="33">
        <v>8</v>
      </c>
      <c r="C16" s="33" t="s">
        <v>460</v>
      </c>
      <c r="D16" s="297">
        <v>5596400</v>
      </c>
    </row>
    <row r="17" spans="2:4">
      <c r="B17" s="33">
        <v>9</v>
      </c>
      <c r="C17" s="33" t="s">
        <v>461</v>
      </c>
      <c r="D17" s="297">
        <v>5207300</v>
      </c>
    </row>
    <row r="18" spans="2:4">
      <c r="B18" s="33">
        <v>10</v>
      </c>
      <c r="C18" s="33" t="s">
        <v>462</v>
      </c>
      <c r="D18" s="297"/>
    </row>
    <row r="19" spans="2:4">
      <c r="B19" s="33"/>
      <c r="C19" s="33" t="s">
        <v>463</v>
      </c>
      <c r="D19" s="297">
        <f>SUM(D16:D17)</f>
        <v>10803700</v>
      </c>
    </row>
    <row r="20" spans="2:4">
      <c r="B20" s="33"/>
      <c r="C20" s="33"/>
      <c r="D20" s="297"/>
    </row>
    <row r="21" spans="2:4">
      <c r="B21" s="33">
        <v>11</v>
      </c>
      <c r="C21" s="33" t="s">
        <v>464</v>
      </c>
      <c r="D21" s="297">
        <f>D13-D19</f>
        <v>66292911696</v>
      </c>
    </row>
    <row r="22" spans="2:4">
      <c r="B22" s="33">
        <v>12</v>
      </c>
      <c r="C22" s="33" t="s">
        <v>465</v>
      </c>
      <c r="D22" s="297">
        <v>6746000000</v>
      </c>
    </row>
    <row r="23" spans="2:4">
      <c r="B23" s="33"/>
      <c r="C23" s="33" t="s">
        <v>466</v>
      </c>
      <c r="D23" s="297"/>
    </row>
    <row r="24" spans="2:4">
      <c r="B24" s="33"/>
      <c r="C24" s="33"/>
      <c r="D24" s="297"/>
    </row>
    <row r="25" spans="2:4">
      <c r="B25" s="33">
        <v>13</v>
      </c>
      <c r="C25" s="33" t="s">
        <v>467</v>
      </c>
      <c r="D25" s="297">
        <f>D12</f>
        <v>4900789251</v>
      </c>
    </row>
    <row r="26" spans="2:4">
      <c r="B26" s="33">
        <v>14</v>
      </c>
      <c r="C26" s="33" t="s">
        <v>468</v>
      </c>
      <c r="D26" s="297"/>
    </row>
    <row r="27" spans="2:4">
      <c r="B27" s="33"/>
      <c r="C27" s="33" t="s">
        <v>469</v>
      </c>
      <c r="D27" s="297">
        <f>D22-D25</f>
        <v>1845210749</v>
      </c>
    </row>
    <row r="28" spans="2:4">
      <c r="B28" s="97"/>
      <c r="C28" s="97"/>
      <c r="D28" s="301"/>
    </row>
    <row r="30" spans="2:4" ht="15.75">
      <c r="C30" s="877" t="s">
        <v>653</v>
      </c>
      <c r="D30" s="877"/>
    </row>
    <row r="31" spans="2:4" ht="15.75">
      <c r="C31" s="877" t="s">
        <v>470</v>
      </c>
      <c r="D31" s="877"/>
    </row>
    <row r="32" spans="2:4" ht="15.75">
      <c r="C32" s="877" t="s">
        <v>471</v>
      </c>
      <c r="D32" s="877"/>
    </row>
    <row r="33" spans="3:4" ht="15.75">
      <c r="C33" s="299"/>
      <c r="D33" s="299"/>
    </row>
    <row r="34" spans="3:4" ht="15.75">
      <c r="C34" s="299"/>
      <c r="D34" s="299"/>
    </row>
    <row r="35" spans="3:4" ht="15.75">
      <c r="C35" s="299"/>
      <c r="D35" s="299"/>
    </row>
    <row r="36" spans="3:4" ht="15.75">
      <c r="C36" s="299"/>
      <c r="D36" s="299"/>
    </row>
    <row r="37" spans="3:4" ht="15.75">
      <c r="C37" s="877" t="s">
        <v>472</v>
      </c>
      <c r="D37" s="877"/>
    </row>
    <row r="38" spans="3:4" ht="15.75">
      <c r="C38" s="877" t="s">
        <v>473</v>
      </c>
      <c r="D38" s="877"/>
    </row>
  </sheetData>
  <mergeCells count="7">
    <mergeCell ref="C37:D37"/>
    <mergeCell ref="C38:D38"/>
    <mergeCell ref="A3:D3"/>
    <mergeCell ref="A4:D4"/>
    <mergeCell ref="C30:D30"/>
    <mergeCell ref="C31:D31"/>
    <mergeCell ref="C32:D3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68"/>
  <sheetViews>
    <sheetView view="pageBreakPreview" topLeftCell="B1" zoomScaleSheetLayoutView="100" workbookViewId="0">
      <selection activeCell="E23" sqref="E23:G23"/>
    </sheetView>
  </sheetViews>
  <sheetFormatPr defaultRowHeight="15"/>
  <cols>
    <col min="1" max="1" width="1.140625" customWidth="1"/>
    <col min="2" max="2" width="5.28515625" customWidth="1"/>
    <col min="3" max="3" width="21" customWidth="1"/>
    <col min="4" max="4" width="15.85546875" customWidth="1"/>
    <col min="5" max="5" width="18" customWidth="1"/>
    <col min="6" max="6" width="21.5703125" style="2" customWidth="1"/>
    <col min="7" max="7" width="14.42578125" customWidth="1"/>
    <col min="8" max="8" width="11.5703125" bestFit="1" customWidth="1"/>
  </cols>
  <sheetData>
    <row r="1" spans="2:7">
      <c r="B1" s="26"/>
      <c r="C1" s="26"/>
      <c r="D1" s="26"/>
      <c r="E1" s="26"/>
      <c r="F1" s="286"/>
      <c r="G1" s="26" t="s">
        <v>14</v>
      </c>
    </row>
    <row r="2" spans="2:7">
      <c r="B2" s="26"/>
      <c r="C2" s="26"/>
      <c r="D2" s="26"/>
      <c r="E2" s="26"/>
      <c r="F2" s="286"/>
      <c r="G2" s="26"/>
    </row>
    <row r="3" spans="2:7">
      <c r="B3" s="886" t="s">
        <v>654</v>
      </c>
      <c r="C3" s="886"/>
      <c r="D3" s="886"/>
      <c r="E3" s="886"/>
      <c r="F3" s="886"/>
      <c r="G3" s="886"/>
    </row>
    <row r="4" spans="2:7">
      <c r="B4" s="886" t="s">
        <v>655</v>
      </c>
      <c r="C4" s="886"/>
      <c r="D4" s="886"/>
      <c r="E4" s="886"/>
      <c r="F4" s="886"/>
      <c r="G4" s="886"/>
    </row>
    <row r="5" spans="2:7">
      <c r="B5" s="26"/>
      <c r="C5" s="26"/>
      <c r="D5" s="26"/>
      <c r="E5" s="26"/>
      <c r="F5" s="286"/>
      <c r="G5" s="26"/>
    </row>
    <row r="6" spans="2:7">
      <c r="B6" s="887" t="s">
        <v>0</v>
      </c>
      <c r="C6" s="887" t="s">
        <v>1</v>
      </c>
      <c r="D6" s="889" t="s">
        <v>2</v>
      </c>
      <c r="E6" s="890"/>
      <c r="F6" s="890"/>
      <c r="G6" s="887" t="s">
        <v>6</v>
      </c>
    </row>
    <row r="7" spans="2:7">
      <c r="B7" s="888"/>
      <c r="C7" s="888"/>
      <c r="D7" s="287" t="s">
        <v>3</v>
      </c>
      <c r="E7" s="287" t="s">
        <v>4</v>
      </c>
      <c r="F7" s="288" t="s">
        <v>5</v>
      </c>
      <c r="G7" s="888"/>
    </row>
    <row r="8" spans="2:7">
      <c r="B8" s="289"/>
      <c r="C8" s="290"/>
      <c r="D8" s="290"/>
      <c r="E8" s="290"/>
      <c r="F8" s="291"/>
      <c r="G8" s="290"/>
    </row>
    <row r="9" spans="2:7">
      <c r="B9" s="289"/>
      <c r="C9" s="292"/>
      <c r="D9" s="290"/>
      <c r="E9" s="290"/>
      <c r="F9" s="291"/>
      <c r="G9" s="290"/>
    </row>
    <row r="10" spans="2:7">
      <c r="B10" s="289"/>
      <c r="C10" s="293"/>
      <c r="D10" s="294"/>
      <c r="E10" s="290"/>
      <c r="F10" s="291"/>
      <c r="G10" s="295"/>
    </row>
    <row r="11" spans="2:7">
      <c r="B11" s="289"/>
      <c r="C11" s="293"/>
      <c r="D11" s="294"/>
      <c r="E11" s="290"/>
      <c r="F11" s="291"/>
      <c r="G11" s="295"/>
    </row>
    <row r="12" spans="2:7">
      <c r="B12" s="289"/>
      <c r="C12" s="880" t="s">
        <v>78</v>
      </c>
      <c r="D12" s="881"/>
      <c r="E12" s="881"/>
      <c r="F12" s="882"/>
      <c r="G12" s="295"/>
    </row>
    <row r="13" spans="2:7">
      <c r="B13" s="289"/>
      <c r="C13" s="883"/>
      <c r="D13" s="884"/>
      <c r="E13" s="884"/>
      <c r="F13" s="885"/>
      <c r="G13" s="295"/>
    </row>
    <row r="14" spans="2:7">
      <c r="B14" s="289"/>
      <c r="C14" s="292"/>
      <c r="D14" s="290"/>
      <c r="E14" s="290"/>
      <c r="F14" s="291"/>
      <c r="G14" s="295"/>
    </row>
    <row r="15" spans="2:7">
      <c r="B15" s="289"/>
      <c r="C15" s="293"/>
      <c r="D15" s="294"/>
      <c r="E15" s="290"/>
      <c r="F15" s="291"/>
      <c r="G15" s="295"/>
    </row>
    <row r="16" spans="2:7">
      <c r="B16" s="289"/>
      <c r="C16" s="293"/>
      <c r="D16" s="294"/>
      <c r="E16" s="290"/>
      <c r="F16" s="291"/>
      <c r="G16" s="295"/>
    </row>
    <row r="17" spans="2:7">
      <c r="B17" s="289"/>
      <c r="C17" s="290"/>
      <c r="D17" s="290"/>
      <c r="E17" s="290"/>
      <c r="F17" s="291"/>
      <c r="G17" s="295"/>
    </row>
    <row r="18" spans="2:7">
      <c r="B18" s="289"/>
      <c r="C18" s="290"/>
      <c r="D18" s="290"/>
      <c r="E18" s="290"/>
      <c r="F18" s="291"/>
      <c r="G18" s="295"/>
    </row>
    <row r="19" spans="2:7">
      <c r="B19" s="289"/>
      <c r="C19" s="292"/>
      <c r="D19" s="290"/>
      <c r="E19" s="290"/>
      <c r="F19" s="291"/>
      <c r="G19" s="295"/>
    </row>
    <row r="20" spans="2:7">
      <c r="B20" s="289"/>
      <c r="C20" s="296"/>
      <c r="D20" s="290"/>
      <c r="E20" s="290"/>
      <c r="F20" s="291"/>
      <c r="G20" s="295"/>
    </row>
    <row r="21" spans="2:7" ht="15.75">
      <c r="B21" s="7"/>
      <c r="C21" s="7"/>
      <c r="D21" s="7"/>
      <c r="E21" s="7"/>
      <c r="F21" s="8"/>
      <c r="G21" s="7"/>
    </row>
    <row r="22" spans="2:7" ht="15.75">
      <c r="B22" s="7"/>
      <c r="C22" s="7"/>
      <c r="D22" s="7"/>
      <c r="E22" s="879" t="s">
        <v>589</v>
      </c>
      <c r="F22" s="879"/>
      <c r="G22" s="879"/>
    </row>
    <row r="23" spans="2:7" ht="15.75">
      <c r="B23" s="7"/>
      <c r="C23" s="7"/>
      <c r="D23" s="7"/>
      <c r="E23" s="879" t="s">
        <v>157</v>
      </c>
      <c r="F23" s="879"/>
      <c r="G23" s="879"/>
    </row>
    <row r="24" spans="2:7" ht="15.75">
      <c r="B24" s="7"/>
      <c r="C24" s="7"/>
      <c r="D24" s="7"/>
      <c r="E24" s="879" t="s">
        <v>442</v>
      </c>
      <c r="F24" s="879"/>
      <c r="G24" s="879"/>
    </row>
    <row r="25" spans="2:7" ht="15.75">
      <c r="B25" s="7"/>
      <c r="C25" s="7"/>
      <c r="D25" s="7"/>
      <c r="E25" s="26"/>
      <c r="F25" s="26"/>
      <c r="G25" s="26"/>
    </row>
    <row r="26" spans="2:7" ht="15.75">
      <c r="B26" s="7"/>
      <c r="C26" s="7"/>
      <c r="D26" s="7"/>
      <c r="E26" s="26"/>
      <c r="F26" s="27"/>
      <c r="G26" s="26"/>
    </row>
    <row r="27" spans="2:7" ht="15.75">
      <c r="B27" s="7"/>
      <c r="C27" s="7"/>
      <c r="D27" s="7"/>
      <c r="E27" s="879" t="s">
        <v>49</v>
      </c>
      <c r="F27" s="879"/>
      <c r="G27" s="879"/>
    </row>
    <row r="28" spans="2:7" ht="15.75">
      <c r="B28" s="7"/>
      <c r="C28" s="7"/>
      <c r="D28" s="7"/>
      <c r="E28" s="879" t="s">
        <v>69</v>
      </c>
      <c r="F28" s="879"/>
      <c r="G28" s="879"/>
    </row>
    <row r="59" spans="2:7" ht="15.75">
      <c r="B59" s="7"/>
      <c r="C59" s="7"/>
      <c r="D59" s="7"/>
      <c r="E59" s="7"/>
      <c r="F59" s="8"/>
      <c r="G59" s="7"/>
    </row>
    <row r="60" spans="2:7" ht="15.75">
      <c r="B60" s="7"/>
      <c r="C60" s="7"/>
      <c r="D60" s="7"/>
      <c r="E60" s="7"/>
      <c r="F60" s="8"/>
      <c r="G60" s="7"/>
    </row>
    <row r="61" spans="2:7" ht="15.75">
      <c r="B61" s="7"/>
      <c r="C61" s="7"/>
      <c r="D61" s="7"/>
      <c r="E61" s="7"/>
      <c r="F61" s="8"/>
      <c r="G61" s="7"/>
    </row>
    <row r="62" spans="2:7" ht="15.75">
      <c r="B62" s="7"/>
      <c r="C62" s="7"/>
      <c r="D62" s="7"/>
      <c r="E62" s="7"/>
      <c r="F62" s="8"/>
      <c r="G62" s="7"/>
    </row>
    <row r="63" spans="2:7" ht="15.75">
      <c r="B63" s="7"/>
      <c r="C63" s="7"/>
      <c r="D63" s="7"/>
      <c r="E63" s="7"/>
      <c r="F63" s="8"/>
      <c r="G63" s="7"/>
    </row>
    <row r="64" spans="2:7" ht="15.75">
      <c r="B64" s="7"/>
      <c r="C64" s="7"/>
      <c r="D64" s="7"/>
      <c r="E64" s="7"/>
      <c r="F64" s="8"/>
      <c r="G64" s="7"/>
    </row>
    <row r="65" spans="2:7" ht="15.75">
      <c r="B65" s="7"/>
      <c r="C65" s="7"/>
      <c r="D65" s="7"/>
      <c r="E65" s="7"/>
      <c r="F65" s="8"/>
      <c r="G65" s="7"/>
    </row>
    <row r="66" spans="2:7" ht="15.75">
      <c r="B66" s="7"/>
      <c r="C66" s="7"/>
      <c r="D66" s="7"/>
      <c r="E66" s="7"/>
      <c r="F66" s="8"/>
      <c r="G66" s="7"/>
    </row>
    <row r="67" spans="2:7" ht="15.75">
      <c r="B67" s="7"/>
      <c r="C67" s="7"/>
      <c r="D67" s="7"/>
      <c r="E67" s="7"/>
      <c r="F67" s="8"/>
      <c r="G67" s="7"/>
    </row>
    <row r="68" spans="2:7" ht="16.5">
      <c r="B68" s="3"/>
      <c r="C68" s="3"/>
      <c r="D68" s="3"/>
      <c r="E68" s="3"/>
      <c r="F68" s="9"/>
      <c r="G68" s="3"/>
    </row>
  </sheetData>
  <mergeCells count="12">
    <mergeCell ref="B3:G3"/>
    <mergeCell ref="B6:B7"/>
    <mergeCell ref="C6:C7"/>
    <mergeCell ref="D6:F6"/>
    <mergeCell ref="G6:G7"/>
    <mergeCell ref="B4:G4"/>
    <mergeCell ref="E28:G28"/>
    <mergeCell ref="C12:F13"/>
    <mergeCell ref="E22:G22"/>
    <mergeCell ref="E23:G23"/>
    <mergeCell ref="E24:G24"/>
    <mergeCell ref="E27:G2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2"/>
  <sheetViews>
    <sheetView topLeftCell="A274" workbookViewId="0">
      <selection activeCell="E315" sqref="E315"/>
    </sheetView>
  </sheetViews>
  <sheetFormatPr defaultRowHeight="15"/>
  <cols>
    <col min="1" max="1" width="7" customWidth="1"/>
    <col min="2" max="2" width="23.5703125" customWidth="1"/>
    <col min="3" max="3" width="27.42578125" customWidth="1"/>
    <col min="4" max="4" width="18.140625" customWidth="1"/>
    <col min="5" max="5" width="17.140625" customWidth="1"/>
    <col min="6" max="6" width="13.28515625" customWidth="1"/>
    <col min="7" max="7" width="25.28515625" customWidth="1"/>
    <col min="8" max="8" width="17.140625" customWidth="1"/>
  </cols>
  <sheetData>
    <row r="1" spans="1:8">
      <c r="A1" s="892" t="s">
        <v>443</v>
      </c>
      <c r="B1" s="892"/>
      <c r="C1" s="892"/>
      <c r="D1" s="892"/>
      <c r="E1" s="892"/>
      <c r="F1" s="892"/>
      <c r="G1" s="892"/>
      <c r="H1" s="892"/>
    </row>
    <row r="2" spans="1:8">
      <c r="A2" s="892" t="s">
        <v>756</v>
      </c>
      <c r="B2" s="892"/>
      <c r="C2" s="892"/>
      <c r="D2" s="892"/>
      <c r="E2" s="892"/>
      <c r="F2" s="892"/>
      <c r="G2" s="892"/>
      <c r="H2" s="892"/>
    </row>
    <row r="3" spans="1:8">
      <c r="A3" s="892" t="s">
        <v>757</v>
      </c>
      <c r="B3" s="892"/>
      <c r="C3" s="892"/>
      <c r="D3" s="892"/>
      <c r="E3" s="892"/>
      <c r="F3" s="892"/>
      <c r="G3" s="892"/>
      <c r="H3" s="892"/>
    </row>
    <row r="4" spans="1:8">
      <c r="A4" s="892" t="s">
        <v>758</v>
      </c>
      <c r="B4" s="892"/>
      <c r="C4" s="892"/>
      <c r="D4" s="892"/>
      <c r="E4" s="892"/>
      <c r="F4" s="892"/>
      <c r="G4" s="892"/>
      <c r="H4" s="892"/>
    </row>
    <row r="5" spans="1:8">
      <c r="A5" s="549"/>
      <c r="B5" s="550"/>
      <c r="C5" s="550"/>
      <c r="D5" s="550"/>
      <c r="E5" s="550"/>
      <c r="F5" s="550"/>
      <c r="G5" s="550"/>
      <c r="H5" s="550"/>
    </row>
    <row r="6" spans="1:8">
      <c r="A6" s="551"/>
      <c r="B6" s="551"/>
      <c r="C6" s="551"/>
      <c r="D6" s="551"/>
      <c r="E6" s="551"/>
      <c r="F6" s="551"/>
      <c r="G6" s="551"/>
      <c r="H6" s="551"/>
    </row>
    <row r="7" spans="1:8">
      <c r="A7" s="552" t="s">
        <v>759</v>
      </c>
      <c r="B7" s="552" t="s">
        <v>46</v>
      </c>
      <c r="C7" s="552" t="s">
        <v>760</v>
      </c>
      <c r="D7" s="552" t="s">
        <v>761</v>
      </c>
      <c r="E7" s="552" t="s">
        <v>762</v>
      </c>
      <c r="F7" s="552" t="s">
        <v>763</v>
      </c>
      <c r="G7" s="552" t="s">
        <v>762</v>
      </c>
      <c r="H7" s="552" t="s">
        <v>764</v>
      </c>
    </row>
    <row r="8" spans="1:8">
      <c r="A8" s="552" t="s">
        <v>765</v>
      </c>
      <c r="B8" s="552"/>
      <c r="C8" s="552" t="s">
        <v>766</v>
      </c>
      <c r="D8" s="552"/>
      <c r="E8" s="552"/>
      <c r="F8" s="552"/>
      <c r="G8" s="552"/>
      <c r="H8" s="552"/>
    </row>
    <row r="9" spans="1:8">
      <c r="A9" s="553"/>
      <c r="B9" s="553"/>
      <c r="C9" s="553"/>
      <c r="D9" s="553"/>
      <c r="E9" s="553"/>
      <c r="F9" s="553"/>
      <c r="G9" s="553"/>
      <c r="H9" s="553"/>
    </row>
    <row r="10" spans="1:8">
      <c r="A10" s="554" t="s">
        <v>216</v>
      </c>
      <c r="B10" s="554" t="s">
        <v>217</v>
      </c>
      <c r="C10" s="554" t="s">
        <v>218</v>
      </c>
      <c r="D10" s="554" t="s">
        <v>219</v>
      </c>
      <c r="E10" s="554" t="s">
        <v>220</v>
      </c>
      <c r="F10" s="554" t="s">
        <v>221</v>
      </c>
      <c r="G10" s="554" t="s">
        <v>767</v>
      </c>
      <c r="H10" s="554" t="s">
        <v>768</v>
      </c>
    </row>
    <row r="11" spans="1:8">
      <c r="A11" s="551"/>
      <c r="B11" s="551"/>
      <c r="C11" s="551"/>
      <c r="D11" s="551"/>
      <c r="E11" s="551"/>
      <c r="F11" s="551"/>
      <c r="G11" s="551"/>
      <c r="H11" s="551"/>
    </row>
    <row r="12" spans="1:8">
      <c r="A12" s="555">
        <v>4</v>
      </c>
      <c r="B12" s="556" t="s">
        <v>769</v>
      </c>
      <c r="C12" s="557">
        <v>0</v>
      </c>
      <c r="D12" s="557">
        <v>0</v>
      </c>
      <c r="E12" s="557">
        <v>0</v>
      </c>
      <c r="F12" s="557">
        <f>SUM(D12)</f>
        <v>0</v>
      </c>
      <c r="G12" s="558"/>
      <c r="H12" s="558"/>
    </row>
    <row r="13" spans="1:8">
      <c r="A13" s="555" t="s">
        <v>770</v>
      </c>
      <c r="B13" s="556" t="s">
        <v>771</v>
      </c>
      <c r="C13" s="559">
        <v>0</v>
      </c>
      <c r="D13" s="559">
        <v>0</v>
      </c>
      <c r="E13" s="559">
        <v>0</v>
      </c>
      <c r="F13" s="559">
        <f>SUM(D13)</f>
        <v>0</v>
      </c>
      <c r="G13" s="558"/>
      <c r="H13" s="558"/>
    </row>
    <row r="14" spans="1:8">
      <c r="A14" s="560" t="s">
        <v>772</v>
      </c>
      <c r="B14" s="561" t="s">
        <v>3</v>
      </c>
      <c r="C14" s="559"/>
      <c r="D14" s="559"/>
      <c r="E14" s="559"/>
      <c r="F14" s="559"/>
      <c r="G14" s="558"/>
      <c r="H14" s="558"/>
    </row>
    <row r="15" spans="1:8">
      <c r="A15" s="560" t="s">
        <v>773</v>
      </c>
      <c r="B15" s="561" t="s">
        <v>4</v>
      </c>
      <c r="C15" s="559"/>
      <c r="D15" s="559"/>
      <c r="E15" s="559"/>
      <c r="F15" s="559"/>
      <c r="G15" s="558"/>
      <c r="H15" s="558"/>
    </row>
    <row r="16" spans="1:8">
      <c r="A16" s="560" t="s">
        <v>774</v>
      </c>
      <c r="B16" s="561" t="s">
        <v>775</v>
      </c>
      <c r="C16" s="559"/>
      <c r="D16" s="559"/>
      <c r="E16" s="559"/>
      <c r="F16" s="559"/>
      <c r="G16" s="558"/>
      <c r="H16" s="558"/>
    </row>
    <row r="17" spans="1:8">
      <c r="A17" s="560"/>
      <c r="B17" s="561" t="s">
        <v>776</v>
      </c>
      <c r="C17" s="559"/>
      <c r="D17" s="559"/>
      <c r="E17" s="559"/>
      <c r="F17" s="559"/>
      <c r="G17" s="558"/>
      <c r="H17" s="558"/>
    </row>
    <row r="18" spans="1:8">
      <c r="A18" s="560" t="s">
        <v>777</v>
      </c>
      <c r="B18" s="561" t="s">
        <v>778</v>
      </c>
      <c r="C18" s="562"/>
      <c r="D18" s="562">
        <v>0</v>
      </c>
      <c r="E18" s="562">
        <v>0</v>
      </c>
      <c r="F18" s="562">
        <f>SUM(D18)</f>
        <v>0</v>
      </c>
      <c r="G18" s="563"/>
      <c r="H18" s="563"/>
    </row>
    <row r="19" spans="1:8">
      <c r="A19" s="560"/>
      <c r="B19" s="561" t="s">
        <v>779</v>
      </c>
      <c r="C19" s="562"/>
      <c r="D19" s="562"/>
      <c r="E19" s="562"/>
      <c r="F19" s="562"/>
      <c r="G19" s="564"/>
      <c r="H19" s="564"/>
    </row>
    <row r="20" spans="1:8">
      <c r="A20" s="555"/>
      <c r="B20" s="556"/>
      <c r="C20" s="559"/>
      <c r="D20" s="559"/>
      <c r="E20" s="559"/>
      <c r="F20" s="559"/>
      <c r="G20" s="557"/>
      <c r="H20" s="557"/>
    </row>
    <row r="21" spans="1:8">
      <c r="A21" s="560"/>
      <c r="B21" s="565" t="s">
        <v>780</v>
      </c>
      <c r="C21" s="559">
        <f>SUM(C12:C20)</f>
        <v>0</v>
      </c>
      <c r="D21" s="559">
        <f>SUM(D12:D20)</f>
        <v>0</v>
      </c>
      <c r="E21" s="559">
        <f>SUM(E12:E20)</f>
        <v>0</v>
      </c>
      <c r="F21" s="559">
        <f>SUM(F12:F20)</f>
        <v>0</v>
      </c>
      <c r="G21" s="558"/>
      <c r="H21" s="558"/>
    </row>
    <row r="22" spans="1:8">
      <c r="A22" s="560"/>
      <c r="B22" s="565"/>
      <c r="C22" s="562"/>
      <c r="D22" s="559"/>
      <c r="E22" s="559"/>
      <c r="F22" s="559"/>
      <c r="G22" s="558"/>
      <c r="H22" s="558"/>
    </row>
    <row r="23" spans="1:8">
      <c r="A23" s="555">
        <v>5</v>
      </c>
      <c r="B23" s="556" t="s">
        <v>781</v>
      </c>
      <c r="C23" s="559">
        <f>SUM(C25+C28)</f>
        <v>71431886909</v>
      </c>
      <c r="D23" s="559">
        <f>SUM(D25+D28)</f>
        <v>66292911696</v>
      </c>
      <c r="E23" s="559">
        <f>SUM(D23/C23*100)</f>
        <v>92.805768634466077</v>
      </c>
      <c r="F23" s="559">
        <f>SUM(F25+F28)</f>
        <v>5138975213</v>
      </c>
      <c r="G23" s="559">
        <f>SUM(F23/C23*100)</f>
        <v>7.1942313655339252</v>
      </c>
      <c r="H23" s="559"/>
    </row>
    <row r="24" spans="1:8">
      <c r="A24" s="555"/>
      <c r="B24" s="556"/>
      <c r="C24" s="559"/>
      <c r="D24" s="559"/>
      <c r="E24" s="559"/>
      <c r="F24" s="559"/>
      <c r="G24" s="557"/>
      <c r="H24" s="557"/>
    </row>
    <row r="25" spans="1:8">
      <c r="A25" s="555" t="s">
        <v>782</v>
      </c>
      <c r="B25" s="556" t="s">
        <v>783</v>
      </c>
      <c r="C25" s="559">
        <f>SUM(C26)</f>
        <v>20092772010</v>
      </c>
      <c r="D25" s="559">
        <f>SUM(D26)</f>
        <v>19021919068</v>
      </c>
      <c r="E25" s="559">
        <f>SUM(D25/C25*100)</f>
        <v>94.670456911236315</v>
      </c>
      <c r="F25" s="559">
        <f>SUM(C25-D25)</f>
        <v>1070852942</v>
      </c>
      <c r="G25" s="559">
        <f>SUM(F25/C25*100)</f>
        <v>5.329543088763689</v>
      </c>
      <c r="H25" s="559"/>
    </row>
    <row r="26" spans="1:8">
      <c r="A26" s="560" t="s">
        <v>784</v>
      </c>
      <c r="B26" s="561" t="s">
        <v>657</v>
      </c>
      <c r="C26" s="562">
        <v>20092772010</v>
      </c>
      <c r="D26" s="566">
        <v>19021919068</v>
      </c>
      <c r="E26" s="562">
        <f>SUM(D26/C26*100)</f>
        <v>94.670456911236315</v>
      </c>
      <c r="F26" s="562">
        <f>SUM(C26-D26)</f>
        <v>1070852942</v>
      </c>
      <c r="G26" s="562">
        <f>SUM(F26/C26*100)</f>
        <v>5.329543088763689</v>
      </c>
      <c r="H26" s="562"/>
    </row>
    <row r="27" spans="1:8">
      <c r="A27" s="560"/>
      <c r="B27" s="561"/>
      <c r="C27" s="562"/>
      <c r="D27" s="562"/>
      <c r="E27" s="559"/>
      <c r="F27" s="562"/>
      <c r="G27" s="559"/>
      <c r="H27" s="559"/>
    </row>
    <row r="28" spans="1:8">
      <c r="A28" s="555" t="s">
        <v>785</v>
      </c>
      <c r="B28" s="556" t="s">
        <v>786</v>
      </c>
      <c r="C28" s="559">
        <f>SUM(C29:C31)</f>
        <v>51339114899</v>
      </c>
      <c r="D28" s="559">
        <f>SUM(D29:D31)</f>
        <v>47270992628</v>
      </c>
      <c r="E28" s="559">
        <f>SUM(D28/C28*100)</f>
        <v>92.075978950935834</v>
      </c>
      <c r="F28" s="559">
        <f>SUM(F29:F31)</f>
        <v>4068122271</v>
      </c>
      <c r="G28" s="559">
        <f>SUM(F28/C28*100)</f>
        <v>7.9240210490641712</v>
      </c>
      <c r="H28" s="567"/>
    </row>
    <row r="29" spans="1:8">
      <c r="A29" s="560" t="s">
        <v>784</v>
      </c>
      <c r="B29" s="561" t="s">
        <v>657</v>
      </c>
      <c r="C29" s="562">
        <v>0</v>
      </c>
      <c r="D29" s="562">
        <v>0</v>
      </c>
      <c r="E29" s="562"/>
      <c r="F29" s="562">
        <v>0</v>
      </c>
      <c r="G29" s="567"/>
      <c r="H29" s="567"/>
    </row>
    <row r="30" spans="1:8">
      <c r="A30" s="560" t="s">
        <v>787</v>
      </c>
      <c r="B30" s="561" t="s">
        <v>658</v>
      </c>
      <c r="C30" s="562">
        <v>49396054899</v>
      </c>
      <c r="D30" s="566">
        <v>45461793578</v>
      </c>
      <c r="E30" s="562">
        <f>SUM(D30/C30*100)</f>
        <v>92.035272191181306</v>
      </c>
      <c r="F30" s="562">
        <f>SUM(C30-D30)</f>
        <v>3934261321</v>
      </c>
      <c r="G30" s="562">
        <f>SUM(F30/C30*100)</f>
        <v>7.9647278088186901</v>
      </c>
      <c r="H30" s="568"/>
    </row>
    <row r="31" spans="1:8">
      <c r="A31" s="560" t="s">
        <v>788</v>
      </c>
      <c r="B31" s="561" t="s">
        <v>789</v>
      </c>
      <c r="C31" s="562">
        <f>SUM(C32:C35)</f>
        <v>1943060000</v>
      </c>
      <c r="D31" s="562">
        <f>SUM(D32:D35)</f>
        <v>1809199050</v>
      </c>
      <c r="E31" s="562">
        <f>SUM(D31/C31*100)</f>
        <v>93.11081747346968</v>
      </c>
      <c r="F31" s="562">
        <f>SUM(F32:F35)</f>
        <v>133860950</v>
      </c>
      <c r="G31" s="562">
        <f>SUM(F31/C31*100)</f>
        <v>6.8891825265303188</v>
      </c>
      <c r="H31" s="568"/>
    </row>
    <row r="32" spans="1:8">
      <c r="A32" s="560"/>
      <c r="B32" s="569" t="s">
        <v>790</v>
      </c>
      <c r="C32" s="562">
        <v>0</v>
      </c>
      <c r="D32" s="566"/>
      <c r="E32" s="562">
        <v>0</v>
      </c>
      <c r="F32" s="562">
        <v>0</v>
      </c>
      <c r="G32" s="568">
        <v>0</v>
      </c>
      <c r="H32" s="568"/>
    </row>
    <row r="33" spans="1:8">
      <c r="A33" s="560"/>
      <c r="B33" s="569" t="s">
        <v>791</v>
      </c>
      <c r="C33" s="562">
        <v>702600000</v>
      </c>
      <c r="D33" s="570">
        <v>690817000</v>
      </c>
      <c r="E33" s="562">
        <f>SUM(D33/C33*100)</f>
        <v>98.322943353259319</v>
      </c>
      <c r="F33" s="562">
        <f>SUM(C33-D33)</f>
        <v>11783000</v>
      </c>
      <c r="G33" s="562">
        <f>SUM(F33/C33*100)</f>
        <v>1.6770566467406773</v>
      </c>
      <c r="H33" s="568"/>
    </row>
    <row r="34" spans="1:8">
      <c r="A34" s="560"/>
      <c r="B34" s="569" t="s">
        <v>792</v>
      </c>
      <c r="C34" s="562">
        <v>1141360000</v>
      </c>
      <c r="D34" s="570">
        <v>1020962050</v>
      </c>
      <c r="E34" s="562">
        <f>SUM(D34/C34*100)</f>
        <v>89.451360657461279</v>
      </c>
      <c r="F34" s="562">
        <f>SUM(C34-D34)</f>
        <v>120397950</v>
      </c>
      <c r="G34" s="562">
        <f>SUM(F34/C34*100)</f>
        <v>10.548639342538726</v>
      </c>
      <c r="H34" s="568"/>
    </row>
    <row r="35" spans="1:8">
      <c r="A35" s="560"/>
      <c r="B35" s="569" t="s">
        <v>793</v>
      </c>
      <c r="C35" s="562">
        <v>99100000</v>
      </c>
      <c r="D35" s="570">
        <v>97420000</v>
      </c>
      <c r="E35" s="562">
        <f>SUM(D35/C35*100)</f>
        <v>98.304742684157418</v>
      </c>
      <c r="F35" s="562">
        <f>SUM(C35-D35)</f>
        <v>1680000</v>
      </c>
      <c r="G35" s="562">
        <f>SUM(F35/C35*100)</f>
        <v>1.6952573158425834</v>
      </c>
      <c r="H35" s="568"/>
    </row>
    <row r="36" spans="1:8">
      <c r="A36" s="571"/>
      <c r="B36" s="572"/>
      <c r="C36" s="573"/>
      <c r="D36" s="573"/>
      <c r="E36" s="574"/>
      <c r="F36" s="573"/>
      <c r="G36" s="574"/>
      <c r="H36" s="574"/>
    </row>
    <row r="37" spans="1:8">
      <c r="A37" s="575"/>
      <c r="B37" s="576" t="s">
        <v>105</v>
      </c>
      <c r="C37" s="577">
        <f>SUM(C25+C28)</f>
        <v>71431886909</v>
      </c>
      <c r="D37" s="577">
        <f>SUM(D25+D28)</f>
        <v>66292911696</v>
      </c>
      <c r="E37" s="577">
        <f>SUM(D37/C37*100)</f>
        <v>92.805768634466077</v>
      </c>
      <c r="F37" s="577">
        <f>SUM(C37-D37)</f>
        <v>5138975213</v>
      </c>
      <c r="G37" s="577">
        <f>SUM(F37/C37*100)</f>
        <v>7.1942313655339252</v>
      </c>
      <c r="H37" s="577"/>
    </row>
    <row r="38" spans="1:8">
      <c r="A38" s="578"/>
      <c r="B38" s="576" t="s">
        <v>794</v>
      </c>
      <c r="C38" s="577">
        <f>C21-C37</f>
        <v>-71431886909</v>
      </c>
      <c r="D38" s="577">
        <f>D21-D37</f>
        <v>-66292911696</v>
      </c>
      <c r="E38" s="577">
        <f>SUM(D38/C38*100)</f>
        <v>92.805768634466077</v>
      </c>
      <c r="F38" s="577">
        <f>SUM(F21+F37)</f>
        <v>5138975213</v>
      </c>
      <c r="G38" s="577">
        <f>SUM(F38/C38*100)</f>
        <v>-7.1942313655339252</v>
      </c>
      <c r="H38" s="577"/>
    </row>
    <row r="39" spans="1:8">
      <c r="A39" s="579"/>
      <c r="B39" s="580"/>
      <c r="C39" s="581"/>
      <c r="D39" s="581"/>
      <c r="E39" s="582"/>
      <c r="F39" s="583"/>
      <c r="G39" s="584"/>
      <c r="H39" s="585"/>
    </row>
    <row r="40" spans="1:8">
      <c r="A40" s="586" t="s">
        <v>73</v>
      </c>
      <c r="B40" s="587" t="s">
        <v>795</v>
      </c>
      <c r="C40" s="588" t="s">
        <v>796</v>
      </c>
      <c r="D40" s="588" t="s">
        <v>797</v>
      </c>
      <c r="E40" s="908" t="s">
        <v>798</v>
      </c>
      <c r="F40" s="909"/>
      <c r="G40" s="910" t="s">
        <v>764</v>
      </c>
      <c r="H40" s="911"/>
    </row>
    <row r="41" spans="1:8">
      <c r="A41" s="589"/>
      <c r="B41" s="590"/>
      <c r="C41" s="591"/>
      <c r="D41" s="591"/>
      <c r="E41" s="592"/>
      <c r="F41" s="593"/>
      <c r="G41" s="592"/>
      <c r="H41" s="593"/>
    </row>
    <row r="42" spans="1:8">
      <c r="A42" s="594" t="s">
        <v>216</v>
      </c>
      <c r="B42" s="561" t="s">
        <v>799</v>
      </c>
      <c r="C42" s="562">
        <v>6746000000</v>
      </c>
      <c r="D42" s="562"/>
      <c r="E42" s="906">
        <f>SUM(C42:D42)</f>
        <v>6746000000</v>
      </c>
      <c r="F42" s="907"/>
      <c r="G42" s="595"/>
      <c r="H42" s="596"/>
    </row>
    <row r="43" spans="1:8">
      <c r="A43" s="594" t="s">
        <v>217</v>
      </c>
      <c r="B43" s="561" t="s">
        <v>800</v>
      </c>
      <c r="C43" s="562">
        <v>13676294892</v>
      </c>
      <c r="D43" s="562"/>
      <c r="E43" s="906">
        <f>SUM(C43:D43)</f>
        <v>13676294892</v>
      </c>
      <c r="F43" s="907"/>
      <c r="G43" s="595"/>
      <c r="H43" s="596"/>
    </row>
    <row r="44" spans="1:8">
      <c r="A44" s="594" t="s">
        <v>218</v>
      </c>
      <c r="B44" s="561" t="s">
        <v>801</v>
      </c>
      <c r="C44" s="562">
        <v>0</v>
      </c>
      <c r="D44" s="562"/>
      <c r="E44" s="906">
        <f>SUM(C44:D44)</f>
        <v>0</v>
      </c>
      <c r="F44" s="907"/>
      <c r="G44" s="595"/>
      <c r="H44" s="596"/>
    </row>
    <row r="45" spans="1:8">
      <c r="A45" s="594" t="s">
        <v>219</v>
      </c>
      <c r="B45" s="561" t="s">
        <v>802</v>
      </c>
      <c r="C45" s="562">
        <v>17674166932</v>
      </c>
      <c r="D45" s="562">
        <v>1352959436</v>
      </c>
      <c r="E45" s="906">
        <f>SUM(C45:D45)</f>
        <v>19027126368</v>
      </c>
      <c r="F45" s="907"/>
      <c r="G45" s="595"/>
      <c r="H45" s="596"/>
    </row>
    <row r="46" spans="1:8">
      <c r="A46" s="594" t="s">
        <v>220</v>
      </c>
      <c r="B46" s="561" t="s">
        <v>803</v>
      </c>
      <c r="C46" s="562">
        <v>18425471851</v>
      </c>
      <c r="D46" s="562">
        <v>10274033034</v>
      </c>
      <c r="E46" s="916">
        <f>SUM(C46:D46)</f>
        <v>28699504885</v>
      </c>
      <c r="F46" s="917"/>
      <c r="G46" s="595"/>
      <c r="H46" s="596"/>
    </row>
    <row r="47" spans="1:8">
      <c r="A47" s="597"/>
      <c r="B47" s="598"/>
      <c r="C47" s="599"/>
      <c r="D47" s="599"/>
      <c r="E47" s="600"/>
      <c r="F47" s="601"/>
      <c r="G47" s="602"/>
      <c r="H47" s="603"/>
    </row>
    <row r="48" spans="1:8">
      <c r="A48" s="575"/>
      <c r="B48" s="576" t="s">
        <v>804</v>
      </c>
      <c r="C48" s="577">
        <f>SUM(C42:C46)</f>
        <v>56521933675</v>
      </c>
      <c r="D48" s="577">
        <f>SUM(D42:D46)</f>
        <v>11626992470</v>
      </c>
      <c r="E48" s="908">
        <f>SUM(E42:F46)</f>
        <v>68148926145</v>
      </c>
      <c r="F48" s="909"/>
      <c r="G48" s="604"/>
      <c r="H48" s="605"/>
    </row>
    <row r="49" spans="1:8">
      <c r="A49" s="606"/>
      <c r="B49" s="607"/>
      <c r="C49" s="591"/>
      <c r="D49" s="591"/>
      <c r="E49" s="592"/>
      <c r="F49" s="593"/>
      <c r="G49" s="602"/>
      <c r="H49" s="603"/>
    </row>
    <row r="50" spans="1:8">
      <c r="A50" s="586" t="s">
        <v>805</v>
      </c>
      <c r="B50" s="587" t="s">
        <v>806</v>
      </c>
      <c r="C50" s="588" t="s">
        <v>796</v>
      </c>
      <c r="D50" s="588" t="s">
        <v>797</v>
      </c>
      <c r="E50" s="908" t="s">
        <v>798</v>
      </c>
      <c r="F50" s="909"/>
      <c r="G50" s="910" t="s">
        <v>764</v>
      </c>
      <c r="H50" s="911"/>
    </row>
    <row r="51" spans="1:8">
      <c r="A51" s="551"/>
      <c r="B51" s="608" t="s">
        <v>806</v>
      </c>
      <c r="C51" s="609">
        <v>10803700</v>
      </c>
      <c r="D51" s="609"/>
      <c r="E51" s="912">
        <f>SUM(C51:D51)</f>
        <v>10803700</v>
      </c>
      <c r="F51" s="913"/>
      <c r="G51" s="914" t="s">
        <v>807</v>
      </c>
      <c r="H51" s="915"/>
    </row>
    <row r="52" spans="1:8">
      <c r="A52" s="610"/>
      <c r="B52" s="561" t="s">
        <v>808</v>
      </c>
      <c r="C52" s="611">
        <v>0</v>
      </c>
      <c r="D52" s="611">
        <v>1845210749</v>
      </c>
      <c r="E52" s="906">
        <f>SUM(C52:D52)</f>
        <v>1845210749</v>
      </c>
      <c r="F52" s="907"/>
      <c r="G52" s="612"/>
      <c r="H52" s="613"/>
    </row>
    <row r="53" spans="1:8">
      <c r="A53" s="614"/>
      <c r="B53" s="598"/>
      <c r="C53" s="615"/>
      <c r="D53" s="615"/>
      <c r="E53" s="616"/>
      <c r="F53" s="617"/>
      <c r="G53" s="618"/>
      <c r="H53" s="619"/>
    </row>
    <row r="54" spans="1:8">
      <c r="A54" s="575"/>
      <c r="B54" s="576" t="s">
        <v>760</v>
      </c>
      <c r="C54" s="577">
        <f>SUM(C51:C52)</f>
        <v>10803700</v>
      </c>
      <c r="D54" s="577">
        <f>SUM(D51:D52)</f>
        <v>1845210749</v>
      </c>
      <c r="E54" s="908">
        <f>SUM(E51:F52)</f>
        <v>1856014449</v>
      </c>
      <c r="F54" s="909"/>
      <c r="G54" s="604"/>
      <c r="H54" s="605"/>
    </row>
    <row r="55" spans="1:8">
      <c r="A55" s="635"/>
      <c r="B55" s="636"/>
      <c r="C55" s="637"/>
      <c r="D55" s="637"/>
      <c r="E55" s="637"/>
      <c r="F55" s="637"/>
      <c r="G55" s="638"/>
      <c r="H55" s="638"/>
    </row>
    <row r="56" spans="1:8">
      <c r="A56" s="639"/>
      <c r="B56" s="640"/>
      <c r="C56" s="641"/>
      <c r="D56" s="641"/>
      <c r="E56" s="641"/>
      <c r="F56" s="641"/>
      <c r="G56" s="642"/>
      <c r="H56" s="642"/>
    </row>
    <row r="57" spans="1:8">
      <c r="A57" s="639"/>
      <c r="B57" s="640"/>
      <c r="C57" s="641"/>
      <c r="D57" s="641"/>
      <c r="E57" s="641"/>
      <c r="F57" s="641"/>
      <c r="G57" s="642"/>
      <c r="H57" s="642"/>
    </row>
    <row r="58" spans="1:8">
      <c r="A58" s="639"/>
      <c r="B58" s="640"/>
      <c r="C58" s="641"/>
      <c r="D58" s="641"/>
      <c r="E58" s="641"/>
      <c r="F58" s="641"/>
      <c r="G58" s="642"/>
      <c r="H58" s="642"/>
    </row>
    <row r="59" spans="1:8">
      <c r="A59" s="639"/>
      <c r="B59" s="640"/>
      <c r="C59" s="641"/>
      <c r="D59" s="641"/>
      <c r="E59" s="641"/>
      <c r="F59" s="641"/>
      <c r="G59" s="642"/>
      <c r="H59" s="642"/>
    </row>
    <row r="60" spans="1:8">
      <c r="A60" s="586" t="s">
        <v>809</v>
      </c>
      <c r="B60" s="575" t="s">
        <v>810</v>
      </c>
      <c r="C60" s="577"/>
      <c r="D60" s="577"/>
      <c r="E60" s="908" t="s">
        <v>798</v>
      </c>
      <c r="F60" s="909"/>
      <c r="G60" s="910" t="s">
        <v>764</v>
      </c>
      <c r="H60" s="911"/>
    </row>
    <row r="61" spans="1:8">
      <c r="A61" s="614" t="s">
        <v>72</v>
      </c>
      <c r="B61" s="598" t="s">
        <v>811</v>
      </c>
      <c r="C61" s="591"/>
      <c r="D61" s="591"/>
      <c r="E61" s="620"/>
      <c r="F61" s="593"/>
      <c r="G61" s="602"/>
      <c r="H61" s="603"/>
    </row>
    <row r="62" spans="1:8">
      <c r="A62" s="610" t="s">
        <v>73</v>
      </c>
      <c r="B62" s="561" t="s">
        <v>812</v>
      </c>
      <c r="C62" s="562"/>
      <c r="D62" s="562"/>
      <c r="E62" s="906">
        <f>SUM(E48-D37-E54)</f>
        <v>0</v>
      </c>
      <c r="F62" s="907"/>
      <c r="G62" s="620"/>
      <c r="H62" s="621"/>
    </row>
    <row r="63" spans="1:8">
      <c r="A63" s="622"/>
      <c r="B63" s="623"/>
      <c r="C63" s="624"/>
      <c r="D63" s="624"/>
      <c r="E63" s="625"/>
      <c r="F63" s="626"/>
      <c r="G63" s="627"/>
      <c r="H63" s="626"/>
    </row>
    <row r="64" spans="1:8">
      <c r="A64" s="549"/>
      <c r="B64" s="550"/>
      <c r="C64" s="550"/>
      <c r="D64" s="628"/>
      <c r="E64" s="550"/>
      <c r="F64" s="550"/>
      <c r="G64" s="550"/>
      <c r="H64" s="550"/>
    </row>
    <row r="65" spans="1:8">
      <c r="A65" s="549"/>
      <c r="B65" s="550"/>
      <c r="C65" s="550"/>
      <c r="D65" s="550"/>
      <c r="E65" s="550"/>
      <c r="F65" s="629"/>
      <c r="G65" s="550"/>
      <c r="H65" s="550"/>
    </row>
    <row r="66" spans="1:8" ht="15.75">
      <c r="A66" s="549"/>
      <c r="B66" s="550"/>
      <c r="C66" s="629"/>
      <c r="D66" s="903" t="s">
        <v>813</v>
      </c>
      <c r="E66" s="903"/>
      <c r="F66" s="903"/>
      <c r="G66" s="903"/>
      <c r="H66" s="903"/>
    </row>
    <row r="67" spans="1:8">
      <c r="A67" s="549"/>
      <c r="B67" s="550"/>
      <c r="C67" s="630"/>
      <c r="D67" s="631"/>
      <c r="E67" s="185"/>
      <c r="F67" s="185"/>
      <c r="G67" s="185"/>
      <c r="H67" s="185"/>
    </row>
    <row r="68" spans="1:8" ht="15.75">
      <c r="A68" s="549"/>
      <c r="B68" s="550"/>
      <c r="C68" s="550"/>
      <c r="D68" s="904" t="s">
        <v>157</v>
      </c>
      <c r="E68" s="904"/>
      <c r="F68" s="904"/>
      <c r="G68" s="904"/>
      <c r="H68" s="904"/>
    </row>
    <row r="69" spans="1:8" ht="15.75">
      <c r="A69" s="549"/>
      <c r="B69" s="550"/>
      <c r="C69" s="632"/>
      <c r="D69" s="904" t="s">
        <v>442</v>
      </c>
      <c r="E69" s="904"/>
      <c r="F69" s="904"/>
      <c r="G69" s="904"/>
      <c r="H69" s="904"/>
    </row>
    <row r="70" spans="1:8" ht="15.75">
      <c r="A70" s="549"/>
      <c r="B70" s="550"/>
      <c r="C70" s="632"/>
      <c r="D70" s="633"/>
      <c r="E70" s="633"/>
      <c r="F70" s="633"/>
      <c r="G70" s="633"/>
      <c r="H70" s="633"/>
    </row>
    <row r="71" spans="1:8" ht="15.75">
      <c r="A71" s="549"/>
      <c r="B71" s="550"/>
      <c r="C71" s="632"/>
      <c r="D71" s="633"/>
      <c r="E71" s="633"/>
      <c r="F71" s="633"/>
      <c r="G71" s="633"/>
      <c r="H71" s="633"/>
    </row>
    <row r="72" spans="1:8" ht="15.75">
      <c r="A72" s="549"/>
      <c r="B72" s="550"/>
      <c r="C72" s="550"/>
      <c r="D72" s="633"/>
      <c r="E72" s="633"/>
      <c r="F72" s="633"/>
      <c r="G72" s="633"/>
      <c r="H72" s="633"/>
    </row>
    <row r="73" spans="1:8" ht="15.75">
      <c r="A73" s="549"/>
      <c r="B73" s="550"/>
      <c r="C73" s="550"/>
      <c r="D73" s="634"/>
      <c r="E73" s="633"/>
      <c r="F73" s="633"/>
      <c r="G73" s="633"/>
      <c r="H73" s="633"/>
    </row>
    <row r="74" spans="1:8">
      <c r="A74" s="549"/>
      <c r="B74" s="550"/>
      <c r="C74" s="550"/>
      <c r="D74" s="905" t="s">
        <v>814</v>
      </c>
      <c r="E74" s="905"/>
      <c r="F74" s="905"/>
      <c r="G74" s="905"/>
      <c r="H74" s="905"/>
    </row>
    <row r="75" spans="1:8" ht="15.75">
      <c r="A75" s="549"/>
      <c r="B75" s="550"/>
      <c r="C75" s="550"/>
      <c r="D75" s="904" t="s">
        <v>650</v>
      </c>
      <c r="E75" s="904"/>
      <c r="F75" s="904"/>
      <c r="G75" s="904"/>
      <c r="H75" s="904"/>
    </row>
    <row r="118" spans="1:6">
      <c r="A118" s="892" t="s">
        <v>443</v>
      </c>
      <c r="B118" s="892"/>
      <c r="C118" s="892"/>
      <c r="D118" s="892"/>
      <c r="E118" s="892"/>
      <c r="F118" s="892"/>
    </row>
    <row r="119" spans="1:6">
      <c r="A119" s="898" t="s">
        <v>815</v>
      </c>
      <c r="B119" s="898"/>
      <c r="C119" s="898"/>
      <c r="D119" s="898"/>
      <c r="E119" s="898"/>
      <c r="F119" s="898"/>
    </row>
    <row r="120" spans="1:6">
      <c r="A120" s="892" t="s">
        <v>816</v>
      </c>
      <c r="B120" s="892"/>
      <c r="C120" s="892"/>
      <c r="D120" s="892"/>
      <c r="E120" s="892"/>
      <c r="F120" s="892"/>
    </row>
    <row r="121" spans="1:6">
      <c r="A121" s="892" t="s">
        <v>817</v>
      </c>
      <c r="B121" s="892"/>
      <c r="C121" s="892"/>
      <c r="D121" s="892"/>
      <c r="E121" s="892"/>
      <c r="F121" s="892"/>
    </row>
    <row r="122" spans="1:6">
      <c r="A122" s="892" t="s">
        <v>818</v>
      </c>
      <c r="B122" s="892"/>
      <c r="C122" s="892"/>
      <c r="D122" s="892"/>
      <c r="E122" s="892"/>
      <c r="F122" s="892"/>
    </row>
    <row r="123" spans="1:6">
      <c r="A123" s="643"/>
      <c r="B123" s="185"/>
      <c r="C123" s="644"/>
      <c r="D123" s="185"/>
      <c r="E123" s="185"/>
      <c r="F123" s="185"/>
    </row>
    <row r="124" spans="1:6">
      <c r="A124" s="645" t="s">
        <v>819</v>
      </c>
      <c r="B124" s="901" t="s">
        <v>820</v>
      </c>
      <c r="C124" s="901">
        <v>2018</v>
      </c>
      <c r="D124" s="901">
        <v>2017</v>
      </c>
      <c r="E124" s="901" t="s">
        <v>821</v>
      </c>
      <c r="F124" s="901" t="s">
        <v>822</v>
      </c>
    </row>
    <row r="125" spans="1:6">
      <c r="A125" s="646" t="s">
        <v>823</v>
      </c>
      <c r="B125" s="902"/>
      <c r="C125" s="902"/>
      <c r="D125" s="902"/>
      <c r="E125" s="902"/>
      <c r="F125" s="902"/>
    </row>
    <row r="126" spans="1:6">
      <c r="A126" s="647" t="s">
        <v>216</v>
      </c>
      <c r="B126" s="647" t="s">
        <v>217</v>
      </c>
      <c r="C126" s="648" t="s">
        <v>218</v>
      </c>
      <c r="D126" s="647" t="s">
        <v>219</v>
      </c>
      <c r="E126" s="647" t="s">
        <v>220</v>
      </c>
      <c r="F126" s="647" t="s">
        <v>221</v>
      </c>
    </row>
    <row r="127" spans="1:6">
      <c r="A127" s="649"/>
      <c r="B127" s="649"/>
      <c r="C127" s="650"/>
      <c r="D127" s="649"/>
      <c r="E127" s="649"/>
      <c r="F127" s="649"/>
    </row>
    <row r="128" spans="1:6">
      <c r="A128" s="651">
        <v>8</v>
      </c>
      <c r="B128" s="652" t="s">
        <v>824</v>
      </c>
      <c r="C128" s="653"/>
      <c r="D128" s="654"/>
      <c r="E128" s="655"/>
      <c r="F128" s="655"/>
    </row>
    <row r="129" spans="1:6">
      <c r="A129" s="651" t="s">
        <v>825</v>
      </c>
      <c r="B129" s="652" t="s">
        <v>771</v>
      </c>
      <c r="C129" s="653"/>
      <c r="D129" s="654"/>
      <c r="E129" s="655"/>
      <c r="F129" s="655"/>
    </row>
    <row r="130" spans="1:6">
      <c r="A130" s="656" t="s">
        <v>826</v>
      </c>
      <c r="B130" s="657" t="s">
        <v>827</v>
      </c>
      <c r="C130" s="653">
        <v>0</v>
      </c>
      <c r="D130" s="654">
        <v>0</v>
      </c>
      <c r="E130" s="655"/>
      <c r="F130" s="655">
        <v>0</v>
      </c>
    </row>
    <row r="131" spans="1:6">
      <c r="A131" s="656" t="s">
        <v>828</v>
      </c>
      <c r="B131" s="657" t="s">
        <v>829</v>
      </c>
      <c r="C131" s="653"/>
      <c r="D131" s="654"/>
      <c r="E131" s="655"/>
      <c r="F131" s="655">
        <v>0</v>
      </c>
    </row>
    <row r="132" spans="1:6" ht="25.5">
      <c r="A132" s="656" t="s">
        <v>830</v>
      </c>
      <c r="B132" s="658" t="s">
        <v>831</v>
      </c>
      <c r="C132" s="653">
        <v>0</v>
      </c>
      <c r="D132" s="654">
        <v>0</v>
      </c>
      <c r="E132" s="655"/>
      <c r="F132" s="655">
        <v>0</v>
      </c>
    </row>
    <row r="133" spans="1:6">
      <c r="A133" s="656" t="s">
        <v>832</v>
      </c>
      <c r="B133" s="658" t="s">
        <v>833</v>
      </c>
      <c r="C133" s="653"/>
      <c r="D133" s="653">
        <v>0</v>
      </c>
      <c r="E133" s="655"/>
      <c r="F133" s="655">
        <v>0</v>
      </c>
    </row>
    <row r="134" spans="1:6">
      <c r="A134" s="659"/>
      <c r="B134" s="660"/>
      <c r="C134" s="661"/>
      <c r="D134" s="661"/>
      <c r="E134" s="662"/>
      <c r="F134" s="662"/>
    </row>
    <row r="135" spans="1:6">
      <c r="A135" s="663"/>
      <c r="B135" s="664" t="s">
        <v>834</v>
      </c>
      <c r="C135" s="665">
        <f>SUM(C130:C133)</f>
        <v>0</v>
      </c>
      <c r="D135" s="665">
        <f>SUM(D130:D133)</f>
        <v>0</v>
      </c>
      <c r="E135" s="666"/>
      <c r="F135" s="666">
        <f>SUM(F130:F134)</f>
        <v>0</v>
      </c>
    </row>
    <row r="136" spans="1:6">
      <c r="A136" s="663"/>
      <c r="B136" s="664" t="s">
        <v>99</v>
      </c>
      <c r="C136" s="665">
        <f>SUM(C135)</f>
        <v>0</v>
      </c>
      <c r="D136" s="665">
        <f>SUM(D131:D134)</f>
        <v>0</v>
      </c>
      <c r="E136" s="666"/>
      <c r="F136" s="666">
        <f>SUM(F131:F135)</f>
        <v>0</v>
      </c>
    </row>
    <row r="137" spans="1:6">
      <c r="A137" s="659"/>
      <c r="B137" s="660"/>
      <c r="C137" s="661"/>
      <c r="D137" s="661"/>
      <c r="E137" s="661"/>
      <c r="F137" s="661"/>
    </row>
    <row r="138" spans="1:6">
      <c r="A138" s="667" t="s">
        <v>154</v>
      </c>
      <c r="B138" s="652" t="s">
        <v>835</v>
      </c>
      <c r="C138" s="668">
        <f>SUM(C139)</f>
        <v>67272397459.690002</v>
      </c>
      <c r="D138" s="668">
        <f>SUM(D139)</f>
        <v>48419415271.629997</v>
      </c>
      <c r="E138" s="668">
        <f>SUM(E139)</f>
        <v>18852982188.060001</v>
      </c>
      <c r="F138" s="669">
        <f>SUM(D138/E138*100)%</f>
        <v>2.5682629298984354</v>
      </c>
    </row>
    <row r="139" spans="1:6">
      <c r="A139" s="667" t="s">
        <v>836</v>
      </c>
      <c r="B139" s="652" t="s">
        <v>837</v>
      </c>
      <c r="C139" s="668">
        <f>SUM(C140:C142)</f>
        <v>67272397459.690002</v>
      </c>
      <c r="D139" s="668">
        <f>SUM(D140:D142)</f>
        <v>48419415271.629997</v>
      </c>
      <c r="E139" s="668">
        <f>SUM(E140:E142)</f>
        <v>18852982188.060001</v>
      </c>
      <c r="F139" s="669">
        <f>SUM(D139/E139*100)%</f>
        <v>2.5682629298984354</v>
      </c>
    </row>
    <row r="140" spans="1:6">
      <c r="A140" s="656" t="s">
        <v>838</v>
      </c>
      <c r="B140" s="657" t="s">
        <v>839</v>
      </c>
      <c r="C140" s="670">
        <v>19335852361</v>
      </c>
      <c r="D140" s="653">
        <v>18502784576</v>
      </c>
      <c r="E140" s="653">
        <f>SUM(C140-D140)</f>
        <v>833067785</v>
      </c>
      <c r="F140" s="669">
        <f>SUM(D140/E140*100%)</f>
        <v>22.210419018903725</v>
      </c>
    </row>
    <row r="141" spans="1:6">
      <c r="A141" s="656" t="s">
        <v>840</v>
      </c>
      <c r="B141" s="657" t="s">
        <v>841</v>
      </c>
      <c r="C141" s="670">
        <v>45445220018</v>
      </c>
      <c r="D141" s="653">
        <v>27405230688</v>
      </c>
      <c r="E141" s="653">
        <f>SUM(C141-D141)</f>
        <v>18039989330</v>
      </c>
      <c r="F141" s="669">
        <f>SUM(D141/E141*100%)</f>
        <v>1.5191378546120238</v>
      </c>
    </row>
    <row r="142" spans="1:6">
      <c r="A142" s="656" t="s">
        <v>842</v>
      </c>
      <c r="B142" s="657" t="s">
        <v>843</v>
      </c>
      <c r="C142" s="653">
        <v>2491325080.6900001</v>
      </c>
      <c r="D142" s="653">
        <v>2511400007.6300001</v>
      </c>
      <c r="E142" s="671">
        <f>SUM(C142-D142)</f>
        <v>-20074926.940000057</v>
      </c>
      <c r="F142" s="669">
        <f>SUM(D142/E142*100%)</f>
        <v>-125.10132739890275</v>
      </c>
    </row>
    <row r="143" spans="1:6">
      <c r="A143" s="656" t="s">
        <v>844</v>
      </c>
      <c r="B143" s="657" t="s">
        <v>845</v>
      </c>
      <c r="C143" s="653">
        <v>0</v>
      </c>
      <c r="D143" s="653">
        <v>0</v>
      </c>
      <c r="E143" s="671">
        <f>SUM(C143-D143)</f>
        <v>0</v>
      </c>
      <c r="F143" s="670">
        <v>0</v>
      </c>
    </row>
    <row r="144" spans="1:6">
      <c r="A144" s="672"/>
      <c r="B144" s="657"/>
      <c r="C144" s="653"/>
      <c r="D144" s="653"/>
      <c r="E144" s="671"/>
      <c r="F144" s="670"/>
    </row>
    <row r="145" spans="1:6">
      <c r="A145" s="673"/>
      <c r="B145" s="674"/>
      <c r="C145" s="675"/>
      <c r="D145" s="675"/>
      <c r="E145" s="675"/>
      <c r="F145" s="676"/>
    </row>
    <row r="146" spans="1:6">
      <c r="A146" s="677"/>
      <c r="B146" s="664" t="s">
        <v>846</v>
      </c>
      <c r="C146" s="665">
        <f>SUM(C138)</f>
        <v>67272397459.690002</v>
      </c>
      <c r="D146" s="665">
        <f>SUM(D138)</f>
        <v>48419415271.629997</v>
      </c>
      <c r="E146" s="665">
        <f>SUM(E138)</f>
        <v>18852982188.060001</v>
      </c>
      <c r="F146" s="678">
        <f>SUM(D146/E146*100)%</f>
        <v>2.5682629298984354</v>
      </c>
    </row>
    <row r="147" spans="1:6">
      <c r="A147" s="679"/>
      <c r="B147" s="664" t="s">
        <v>847</v>
      </c>
      <c r="C147" s="665">
        <f>SUM(C138)</f>
        <v>67272397459.690002</v>
      </c>
      <c r="D147" s="665">
        <f>SUM(D138)</f>
        <v>48419415271.629997</v>
      </c>
      <c r="E147" s="665">
        <f>SUM(E138)</f>
        <v>18852982188.060001</v>
      </c>
      <c r="F147" s="678">
        <f>SUM(D147/E147*100)%</f>
        <v>2.5682629298984354</v>
      </c>
    </row>
    <row r="148" spans="1:6">
      <c r="A148" s="679"/>
      <c r="B148" s="664" t="s">
        <v>848</v>
      </c>
      <c r="C148" s="680">
        <f>-C147+C135</f>
        <v>-67272397459.690002</v>
      </c>
      <c r="D148" s="680">
        <f>-D147+D135</f>
        <v>-48419415271.629997</v>
      </c>
      <c r="E148" s="680">
        <f>-E147+E135</f>
        <v>-18852982188.060001</v>
      </c>
      <c r="F148" s="678">
        <f>SUM(D148/E148*100)%</f>
        <v>2.5682629298984354</v>
      </c>
    </row>
    <row r="149" spans="1:6">
      <c r="A149" s="643"/>
      <c r="B149" s="185"/>
      <c r="C149" s="644"/>
      <c r="D149" s="185"/>
      <c r="E149" s="185"/>
      <c r="F149" s="681"/>
    </row>
    <row r="150" spans="1:6">
      <c r="A150" s="643"/>
      <c r="B150" s="185"/>
      <c r="C150" s="644"/>
      <c r="D150" s="185"/>
      <c r="E150" s="185"/>
      <c r="F150" s="681"/>
    </row>
    <row r="151" spans="1:6">
      <c r="A151" s="643"/>
      <c r="B151" s="185"/>
      <c r="C151" s="185"/>
      <c r="D151" s="185"/>
      <c r="E151" s="185"/>
      <c r="F151" s="681"/>
    </row>
    <row r="152" spans="1:6">
      <c r="A152" s="643"/>
      <c r="B152" s="185"/>
      <c r="C152" s="185"/>
      <c r="D152" s="891" t="s">
        <v>589</v>
      </c>
      <c r="E152" s="891"/>
      <c r="F152" s="891"/>
    </row>
    <row r="153" spans="1:6">
      <c r="A153" s="643"/>
      <c r="B153" s="185"/>
      <c r="C153" s="185"/>
      <c r="D153" s="682"/>
      <c r="E153" s="682"/>
      <c r="F153" s="682"/>
    </row>
    <row r="154" spans="1:6">
      <c r="A154" s="643"/>
      <c r="B154" s="185"/>
      <c r="C154" s="185"/>
      <c r="D154" s="899" t="s">
        <v>157</v>
      </c>
      <c r="E154" s="899"/>
      <c r="F154" s="899"/>
    </row>
    <row r="155" spans="1:6">
      <c r="A155" s="643"/>
      <c r="B155" s="185"/>
      <c r="C155" s="185"/>
      <c r="D155" s="899" t="s">
        <v>442</v>
      </c>
      <c r="E155" s="899"/>
      <c r="F155" s="899"/>
    </row>
    <row r="156" spans="1:6">
      <c r="A156" s="643"/>
      <c r="B156" s="185"/>
      <c r="C156" s="185"/>
      <c r="D156" s="681"/>
      <c r="E156" s="185"/>
      <c r="F156" s="681"/>
    </row>
    <row r="157" spans="1:6">
      <c r="A157" s="643"/>
      <c r="B157" s="185"/>
      <c r="C157" s="185"/>
      <c r="D157" s="681"/>
      <c r="E157" s="185"/>
      <c r="F157" s="681"/>
    </row>
    <row r="158" spans="1:6">
      <c r="A158" s="643"/>
      <c r="B158" s="185"/>
      <c r="C158" s="644"/>
      <c r="D158" s="681"/>
      <c r="E158" s="185"/>
      <c r="F158" s="681"/>
    </row>
    <row r="159" spans="1:6">
      <c r="A159" s="643"/>
      <c r="B159" s="185"/>
      <c r="C159" s="644"/>
      <c r="D159" s="900" t="s">
        <v>231</v>
      </c>
      <c r="E159" s="900"/>
      <c r="F159" s="900"/>
    </row>
    <row r="160" spans="1:6">
      <c r="A160" s="643"/>
      <c r="B160" s="185"/>
      <c r="C160" s="644"/>
      <c r="D160" s="899" t="s">
        <v>50</v>
      </c>
      <c r="E160" s="899"/>
      <c r="F160" s="899"/>
    </row>
    <row r="176" ht="6.75" customHeight="1"/>
    <row r="177" spans="1:7">
      <c r="A177" s="920" t="s">
        <v>443</v>
      </c>
      <c r="B177" s="920"/>
      <c r="C177" s="920"/>
      <c r="D177" s="920"/>
      <c r="E177" s="920"/>
    </row>
    <row r="178" spans="1:7" ht="10.5" customHeight="1">
      <c r="A178" s="920" t="s">
        <v>317</v>
      </c>
      <c r="B178" s="920"/>
      <c r="C178" s="920"/>
      <c r="D178" s="920"/>
      <c r="E178" s="920"/>
    </row>
    <row r="179" spans="1:7" ht="11.25" customHeight="1">
      <c r="A179" s="920" t="s">
        <v>318</v>
      </c>
      <c r="B179" s="920"/>
      <c r="C179" s="920"/>
      <c r="D179" s="920"/>
      <c r="E179" s="920"/>
    </row>
    <row r="180" spans="1:7" ht="10.5" customHeight="1">
      <c r="A180" s="920" t="s">
        <v>618</v>
      </c>
      <c r="B180" s="920"/>
      <c r="C180" s="920"/>
      <c r="D180" s="920"/>
      <c r="E180" s="920"/>
    </row>
    <row r="181" spans="1:7" ht="4.5" customHeight="1">
      <c r="A181" s="920"/>
      <c r="B181" s="920"/>
      <c r="C181" s="920"/>
      <c r="D181" s="920"/>
      <c r="E181" s="920"/>
    </row>
    <row r="182" spans="1:7">
      <c r="A182" s="921" t="s">
        <v>162</v>
      </c>
      <c r="B182" s="922"/>
      <c r="C182" s="921" t="s">
        <v>46</v>
      </c>
      <c r="D182" s="924" t="s">
        <v>619</v>
      </c>
      <c r="E182" s="924" t="s">
        <v>444</v>
      </c>
    </row>
    <row r="183" spans="1:7" ht="6.75" customHeight="1">
      <c r="A183" s="923"/>
      <c r="B183" s="923"/>
      <c r="C183" s="923"/>
      <c r="D183" s="923"/>
      <c r="E183" s="923"/>
    </row>
    <row r="184" spans="1:7">
      <c r="A184" s="925" t="s">
        <v>216</v>
      </c>
      <c r="B184" s="925"/>
      <c r="C184" s="210" t="s">
        <v>217</v>
      </c>
      <c r="D184" s="211" t="s">
        <v>218</v>
      </c>
      <c r="E184" s="211" t="s">
        <v>218</v>
      </c>
    </row>
    <row r="185" spans="1:7">
      <c r="A185" s="926" t="s">
        <v>319</v>
      </c>
      <c r="B185" s="926"/>
      <c r="C185" s="212" t="s">
        <v>320</v>
      </c>
      <c r="D185" s="213">
        <f>SUM(D186+D201+D210)</f>
        <v>50413139650.37999</v>
      </c>
      <c r="E185" s="213">
        <f>SUM(E186+E201)</f>
        <v>50568612616.080002</v>
      </c>
    </row>
    <row r="186" spans="1:7">
      <c r="A186" s="927">
        <v>1</v>
      </c>
      <c r="B186" s="927"/>
      <c r="C186" s="212" t="s">
        <v>321</v>
      </c>
      <c r="D186" s="214">
        <f>SUM(D187:D199)</f>
        <v>37912980</v>
      </c>
      <c r="E186" s="214">
        <v>10559915</v>
      </c>
    </row>
    <row r="187" spans="1:7" ht="11.25" customHeight="1">
      <c r="A187" s="215"/>
      <c r="B187" s="216"/>
      <c r="C187" s="212" t="s">
        <v>322</v>
      </c>
      <c r="D187" s="214"/>
      <c r="E187" s="214"/>
    </row>
    <row r="188" spans="1:7" ht="12" customHeight="1">
      <c r="A188" s="215"/>
      <c r="B188" s="217"/>
      <c r="C188" s="218" t="s">
        <v>323</v>
      </c>
      <c r="D188" s="214">
        <v>0</v>
      </c>
      <c r="E188" s="214">
        <v>0</v>
      </c>
    </row>
    <row r="189" spans="1:7" ht="12.75" customHeight="1">
      <c r="A189" s="215"/>
      <c r="B189" s="217"/>
      <c r="C189" s="218" t="s">
        <v>324</v>
      </c>
      <c r="D189" s="214">
        <v>0</v>
      </c>
      <c r="E189" s="214">
        <v>0</v>
      </c>
    </row>
    <row r="190" spans="1:7" ht="12.75" customHeight="1">
      <c r="A190" s="215"/>
      <c r="B190" s="217"/>
      <c r="C190" s="218" t="s">
        <v>325</v>
      </c>
      <c r="D190" s="214"/>
      <c r="E190" s="214"/>
    </row>
    <row r="191" spans="1:7" ht="12" customHeight="1">
      <c r="A191" s="215"/>
      <c r="B191" s="217"/>
      <c r="C191" s="218" t="s">
        <v>326</v>
      </c>
      <c r="D191" s="214">
        <v>0</v>
      </c>
      <c r="E191" s="214">
        <v>0</v>
      </c>
      <c r="G191" s="193"/>
    </row>
    <row r="192" spans="1:7">
      <c r="A192" s="918"/>
      <c r="B192" s="919"/>
      <c r="C192" s="212" t="s">
        <v>327</v>
      </c>
      <c r="D192" s="214"/>
      <c r="E192" s="214"/>
      <c r="G192" s="193"/>
    </row>
    <row r="193" spans="1:7">
      <c r="A193" s="215"/>
      <c r="B193" s="217"/>
      <c r="C193" s="218" t="s">
        <v>328</v>
      </c>
      <c r="D193" s="214">
        <v>0</v>
      </c>
      <c r="E193" s="214">
        <v>0</v>
      </c>
      <c r="G193" s="194"/>
    </row>
    <row r="194" spans="1:7">
      <c r="A194" s="215"/>
      <c r="B194" s="217"/>
      <c r="C194" s="218" t="s">
        <v>329</v>
      </c>
      <c r="D194" s="214">
        <v>0</v>
      </c>
      <c r="E194" s="214">
        <v>0</v>
      </c>
    </row>
    <row r="195" spans="1:7" ht="13.5" customHeight="1">
      <c r="A195" s="918"/>
      <c r="B195" s="919"/>
      <c r="C195" s="218" t="s">
        <v>330</v>
      </c>
      <c r="D195" s="214"/>
      <c r="E195" s="214"/>
    </row>
    <row r="196" spans="1:7" ht="13.5" customHeight="1">
      <c r="A196" s="215"/>
      <c r="B196" s="217"/>
      <c r="C196" s="218" t="s">
        <v>331</v>
      </c>
      <c r="D196" s="214">
        <v>0</v>
      </c>
      <c r="E196" s="214">
        <v>0</v>
      </c>
    </row>
    <row r="197" spans="1:7" ht="12.75" customHeight="1">
      <c r="A197" s="219"/>
      <c r="B197" s="220"/>
      <c r="C197" s="218" t="s">
        <v>332</v>
      </c>
      <c r="D197" s="214"/>
      <c r="E197" s="214"/>
    </row>
    <row r="198" spans="1:7">
      <c r="A198" s="918"/>
      <c r="B198" s="919"/>
      <c r="C198" s="212" t="s">
        <v>333</v>
      </c>
      <c r="D198" s="214">
        <v>6000000</v>
      </c>
      <c r="E198" s="214">
        <v>2047500</v>
      </c>
    </row>
    <row r="199" spans="1:7" ht="15.75" thickBot="1">
      <c r="A199" s="918"/>
      <c r="B199" s="919"/>
      <c r="C199" s="212" t="s">
        <v>197</v>
      </c>
      <c r="D199" s="221">
        <v>31912980</v>
      </c>
      <c r="E199" s="221">
        <v>8512415</v>
      </c>
    </row>
    <row r="200" spans="1:7" ht="15.75" thickBot="1">
      <c r="A200" s="223"/>
      <c r="B200" s="224"/>
      <c r="C200" s="224" t="s">
        <v>334</v>
      </c>
      <c r="D200" s="225">
        <f>SUM(D188:D199)</f>
        <v>37912980</v>
      </c>
      <c r="E200" s="225">
        <f>SUM(E188:E199)</f>
        <v>10559915</v>
      </c>
    </row>
    <row r="201" spans="1:7">
      <c r="A201" s="928">
        <v>2</v>
      </c>
      <c r="B201" s="928"/>
      <c r="C201" s="212" t="s">
        <v>335</v>
      </c>
      <c r="D201" s="222">
        <f>SUM(D202:D208)</f>
        <v>50371649947.519989</v>
      </c>
      <c r="E201" s="222">
        <f>SUM(E202:E208)</f>
        <v>50558052701.080002</v>
      </c>
    </row>
    <row r="202" spans="1:7">
      <c r="A202" s="226"/>
      <c r="B202" s="227"/>
      <c r="C202" s="228" t="s">
        <v>19</v>
      </c>
      <c r="D202" s="214">
        <v>21690396000</v>
      </c>
      <c r="E202" s="214">
        <v>21690396000</v>
      </c>
    </row>
    <row r="203" spans="1:7">
      <c r="A203" s="226"/>
      <c r="B203" s="227"/>
      <c r="C203" s="228" t="s">
        <v>204</v>
      </c>
      <c r="D203" s="214">
        <v>14843623985.49</v>
      </c>
      <c r="E203" s="214">
        <v>15612008065</v>
      </c>
    </row>
    <row r="204" spans="1:7">
      <c r="A204" s="229"/>
      <c r="B204" s="227"/>
      <c r="C204" s="228" t="s">
        <v>336</v>
      </c>
      <c r="D204" s="214">
        <v>43295605245</v>
      </c>
      <c r="E204" s="214">
        <v>41702223195</v>
      </c>
    </row>
    <row r="205" spans="1:7">
      <c r="A205" s="229"/>
      <c r="B205" s="227"/>
      <c r="C205" s="230" t="s">
        <v>211</v>
      </c>
      <c r="D205" s="214">
        <v>0</v>
      </c>
      <c r="E205" s="214">
        <v>0</v>
      </c>
    </row>
    <row r="206" spans="1:7">
      <c r="A206" s="229"/>
      <c r="B206" s="227"/>
      <c r="C206" s="228" t="s">
        <v>337</v>
      </c>
      <c r="D206" s="214">
        <v>626629400</v>
      </c>
      <c r="E206" s="214">
        <v>611629400</v>
      </c>
    </row>
    <row r="207" spans="1:7">
      <c r="A207" s="229"/>
      <c r="B207" s="227"/>
      <c r="C207" s="228" t="s">
        <v>338</v>
      </c>
      <c r="D207" s="231">
        <v>0</v>
      </c>
      <c r="E207" s="231">
        <v>0</v>
      </c>
    </row>
    <row r="208" spans="1:7" ht="15.75" thickBot="1">
      <c r="A208" s="229"/>
      <c r="B208" s="227"/>
      <c r="C208" s="228" t="s">
        <v>339</v>
      </c>
      <c r="D208" s="232">
        <v>-30084604682.970001</v>
      </c>
      <c r="E208" s="232">
        <v>-29058203958.919998</v>
      </c>
    </row>
    <row r="209" spans="1:7" ht="15.75" thickBot="1">
      <c r="A209" s="223"/>
      <c r="B209" s="224"/>
      <c r="C209" s="224" t="s">
        <v>340</v>
      </c>
      <c r="D209" s="233">
        <f>SUM(D201)</f>
        <v>50371649947.519989</v>
      </c>
      <c r="E209" s="233">
        <f>SUM(E201)</f>
        <v>50558052701.080002</v>
      </c>
    </row>
    <row r="210" spans="1:7">
      <c r="A210" s="929">
        <v>3</v>
      </c>
      <c r="B210" s="930"/>
      <c r="C210" s="212" t="s">
        <v>341</v>
      </c>
      <c r="D210" s="222">
        <f>D214</f>
        <v>3576722.86</v>
      </c>
      <c r="E210" s="222">
        <v>0</v>
      </c>
    </row>
    <row r="211" spans="1:7">
      <c r="A211" s="226"/>
      <c r="B211" s="227"/>
      <c r="C211" s="212" t="s">
        <v>342</v>
      </c>
      <c r="D211" s="214">
        <v>0</v>
      </c>
      <c r="E211" s="214">
        <v>0</v>
      </c>
    </row>
    <row r="212" spans="1:7">
      <c r="A212" s="226"/>
      <c r="B212" s="227"/>
      <c r="C212" s="228" t="s">
        <v>620</v>
      </c>
      <c r="D212" s="214">
        <v>1483001079.51</v>
      </c>
      <c r="E212" s="214"/>
    </row>
    <row r="213" spans="1:7">
      <c r="A213" s="226"/>
      <c r="B213" s="227"/>
      <c r="C213" s="228" t="s">
        <v>608</v>
      </c>
      <c r="D213" s="214">
        <v>-1479424356.6500001</v>
      </c>
      <c r="E213" s="214">
        <v>0</v>
      </c>
    </row>
    <row r="214" spans="1:7">
      <c r="A214" s="234"/>
      <c r="B214" s="235"/>
      <c r="C214" s="212" t="s">
        <v>343</v>
      </c>
      <c r="D214" s="213">
        <v>3576722.86</v>
      </c>
      <c r="E214" s="213">
        <v>0</v>
      </c>
    </row>
    <row r="215" spans="1:7" ht="15.75" thickBot="1">
      <c r="A215" s="229"/>
      <c r="B215" s="227"/>
      <c r="C215" s="228" t="s">
        <v>344</v>
      </c>
      <c r="D215" s="236"/>
      <c r="E215" s="236"/>
    </row>
    <row r="216" spans="1:7" ht="12.75" customHeight="1" thickBot="1">
      <c r="A216" s="223"/>
      <c r="B216" s="224"/>
      <c r="C216" s="224" t="s">
        <v>345</v>
      </c>
      <c r="D216" s="233">
        <f>SUM(D210)</f>
        <v>3576722.86</v>
      </c>
      <c r="E216" s="233">
        <f>SUM(E210)</f>
        <v>0</v>
      </c>
    </row>
    <row r="217" spans="1:7" ht="15.75" thickBot="1">
      <c r="A217" s="223"/>
      <c r="B217" s="224"/>
      <c r="C217" s="224" t="s">
        <v>346</v>
      </c>
      <c r="D217" s="233">
        <f>SUM(D200+D209)+D210</f>
        <v>50413139650.37999</v>
      </c>
      <c r="E217" s="233">
        <f>SUM(E200+E209)</f>
        <v>50568612616.080002</v>
      </c>
      <c r="G217" s="2"/>
    </row>
    <row r="218" spans="1:7" ht="4.5" customHeight="1">
      <c r="A218" s="229"/>
      <c r="B218" s="227"/>
      <c r="C218" s="218"/>
      <c r="D218" s="237"/>
      <c r="E218" s="237"/>
      <c r="G218" s="2"/>
    </row>
    <row r="219" spans="1:7">
      <c r="A219" s="929">
        <v>4</v>
      </c>
      <c r="B219" s="930"/>
      <c r="C219" s="238" t="s">
        <v>347</v>
      </c>
      <c r="D219" s="222">
        <f>SUM(D220)</f>
        <v>1139565197</v>
      </c>
      <c r="E219" s="222">
        <f>SUM(E220)</f>
        <v>799852399</v>
      </c>
      <c r="G219" s="98"/>
    </row>
    <row r="220" spans="1:7">
      <c r="A220" s="229"/>
      <c r="B220" s="235"/>
      <c r="C220" s="238" t="s">
        <v>348</v>
      </c>
      <c r="D220" s="222">
        <f>+D226</f>
        <v>1139565197</v>
      </c>
      <c r="E220" s="222">
        <f>+E226</f>
        <v>799852399</v>
      </c>
    </row>
    <row r="221" spans="1:7">
      <c r="A221" s="229"/>
      <c r="B221" s="227"/>
      <c r="C221" s="238" t="s">
        <v>349</v>
      </c>
      <c r="D221" s="222">
        <f>SUM(D222)</f>
        <v>0</v>
      </c>
      <c r="E221" s="222">
        <f>SUM(E222)</f>
        <v>0</v>
      </c>
    </row>
    <row r="222" spans="1:7">
      <c r="A222" s="229"/>
      <c r="B222" s="227"/>
      <c r="C222" s="238" t="s">
        <v>350</v>
      </c>
      <c r="D222" s="222">
        <v>0</v>
      </c>
      <c r="E222" s="222">
        <v>0</v>
      </c>
    </row>
    <row r="223" spans="1:7">
      <c r="A223" s="234"/>
      <c r="B223" s="235"/>
      <c r="C223" s="238" t="s">
        <v>316</v>
      </c>
      <c r="D223" s="222">
        <v>1084319814</v>
      </c>
      <c r="E223" s="222">
        <v>770386521</v>
      </c>
    </row>
    <row r="224" spans="1:7">
      <c r="A224" s="226"/>
      <c r="B224" s="227"/>
      <c r="C224" s="238" t="s">
        <v>361</v>
      </c>
      <c r="D224" s="222">
        <v>55245383</v>
      </c>
      <c r="E224" s="222">
        <v>29465878</v>
      </c>
    </row>
    <row r="225" spans="1:5" ht="13.5" customHeight="1" thickBot="1">
      <c r="A225" s="226"/>
      <c r="B225" s="227"/>
      <c r="C225" s="224" t="s">
        <v>351</v>
      </c>
      <c r="D225" s="236"/>
      <c r="E225" s="236"/>
    </row>
    <row r="226" spans="1:5" ht="15.75" thickBot="1">
      <c r="A226" s="223"/>
      <c r="B226" s="224"/>
      <c r="C226" s="224" t="s">
        <v>352</v>
      </c>
      <c r="D226" s="225">
        <f>SUM(D223:D224)</f>
        <v>1139565197</v>
      </c>
      <c r="E226" s="225">
        <f>SUM(E223:E224)</f>
        <v>799852399</v>
      </c>
    </row>
    <row r="227" spans="1:5" ht="6.75" customHeight="1" thickBot="1">
      <c r="A227" s="226"/>
      <c r="B227" s="239"/>
      <c r="C227" s="228"/>
      <c r="D227" s="236"/>
      <c r="E227" s="236"/>
    </row>
    <row r="228" spans="1:5" ht="15.75" thickBot="1">
      <c r="A228" s="929">
        <v>5</v>
      </c>
      <c r="B228" s="930"/>
      <c r="C228" s="212" t="s">
        <v>353</v>
      </c>
      <c r="D228" s="240">
        <f>SUM(D229+D230)</f>
        <v>49273574453.379997</v>
      </c>
      <c r="E228" s="240">
        <f>SUM(E229+E230)</f>
        <v>49768760217.080002</v>
      </c>
    </row>
    <row r="229" spans="1:5">
      <c r="A229" s="931"/>
      <c r="B229" s="932"/>
      <c r="C229" s="212" t="s">
        <v>354</v>
      </c>
      <c r="D229" s="222">
        <f>-17019337242.62</f>
        <v>-17019337242.620001</v>
      </c>
      <c r="E229" s="222">
        <f>-124672831.92+14250742</f>
        <v>-110422089.92</v>
      </c>
    </row>
    <row r="230" spans="1:5">
      <c r="A230" s="229"/>
      <c r="B230" s="227"/>
      <c r="C230" s="212" t="s">
        <v>355</v>
      </c>
      <c r="D230" s="241">
        <v>66292911696</v>
      </c>
      <c r="E230" s="241">
        <v>49879182307</v>
      </c>
    </row>
    <row r="231" spans="1:5" ht="15.75" thickBot="1">
      <c r="A231" s="226"/>
      <c r="B231" s="239"/>
      <c r="C231" s="242" t="s">
        <v>356</v>
      </c>
      <c r="D231" s="243">
        <f>SUM(D228)</f>
        <v>49273574453.379997</v>
      </c>
      <c r="E231" s="243">
        <f>SUM(E228)</f>
        <v>49768760217.080002</v>
      </c>
    </row>
    <row r="232" spans="1:5" ht="15.75" thickBot="1">
      <c r="A232" s="244"/>
      <c r="B232" s="245"/>
      <c r="C232" s="246" t="s">
        <v>357</v>
      </c>
      <c r="D232" s="247">
        <f>SUM(D226+D231)</f>
        <v>50413139650.379997</v>
      </c>
      <c r="E232" s="247">
        <f>SUM(E226+E231)</f>
        <v>50568612616.080002</v>
      </c>
    </row>
    <row r="233" spans="1:5" ht="9" customHeight="1">
      <c r="A233" s="248"/>
      <c r="B233" s="249"/>
      <c r="C233" s="250"/>
      <c r="D233" s="250"/>
      <c r="E233" s="250"/>
    </row>
    <row r="234" spans="1:5">
      <c r="A234" s="248"/>
      <c r="B234" s="249"/>
      <c r="C234" s="250"/>
      <c r="D234" s="933" t="s">
        <v>621</v>
      </c>
      <c r="E234" s="933"/>
    </row>
    <row r="235" spans="1:5" ht="6" customHeight="1">
      <c r="A235" s="248"/>
      <c r="B235" s="249"/>
      <c r="C235" s="250"/>
      <c r="D235" s="251"/>
      <c r="E235" s="251"/>
    </row>
    <row r="236" spans="1:5">
      <c r="A236" s="248"/>
      <c r="B236" s="249"/>
      <c r="C236" s="250"/>
      <c r="D236" s="933" t="s">
        <v>157</v>
      </c>
      <c r="E236" s="933"/>
    </row>
    <row r="237" spans="1:5">
      <c r="A237" s="248"/>
      <c r="B237" s="249"/>
      <c r="C237" s="250"/>
      <c r="D237" s="933" t="s">
        <v>358</v>
      </c>
      <c r="E237" s="933"/>
    </row>
    <row r="238" spans="1:5" ht="10.5" customHeight="1">
      <c r="A238" s="248"/>
      <c r="B238" s="249"/>
      <c r="C238" s="250"/>
      <c r="D238" s="252"/>
      <c r="E238" s="252"/>
    </row>
    <row r="239" spans="1:5" ht="9" customHeight="1">
      <c r="A239" s="248"/>
      <c r="B239" s="249"/>
      <c r="C239" s="250"/>
      <c r="D239" s="252"/>
      <c r="E239" s="252"/>
    </row>
    <row r="240" spans="1:5" ht="6.75" customHeight="1">
      <c r="A240" s="248"/>
      <c r="B240" s="249"/>
      <c r="C240" s="250"/>
      <c r="D240" s="253"/>
      <c r="E240" s="253"/>
    </row>
    <row r="241" spans="1:5">
      <c r="A241" s="248"/>
      <c r="B241" s="249"/>
      <c r="C241" s="250"/>
      <c r="D241" s="934" t="s">
        <v>359</v>
      </c>
      <c r="E241" s="934"/>
    </row>
    <row r="242" spans="1:5">
      <c r="A242" s="248"/>
      <c r="B242" s="249"/>
      <c r="C242" s="250"/>
      <c r="D242" s="933" t="s">
        <v>360</v>
      </c>
      <c r="E242" s="933"/>
    </row>
    <row r="243" spans="1:5">
      <c r="A243" s="248"/>
      <c r="B243" s="249"/>
      <c r="C243" s="250"/>
      <c r="D243" s="548"/>
      <c r="E243" s="548"/>
    </row>
    <row r="244" spans="1:5">
      <c r="A244" s="898" t="s">
        <v>443</v>
      </c>
      <c r="B244" s="898"/>
      <c r="C244" s="898"/>
      <c r="D244" s="898"/>
      <c r="E244" s="185"/>
    </row>
    <row r="245" spans="1:5">
      <c r="A245" s="898" t="s">
        <v>849</v>
      </c>
      <c r="B245" s="898"/>
      <c r="C245" s="898"/>
      <c r="D245" s="898"/>
      <c r="E245" s="185"/>
    </row>
    <row r="246" spans="1:5">
      <c r="A246" s="898" t="s">
        <v>850</v>
      </c>
      <c r="B246" s="898"/>
      <c r="C246" s="898"/>
      <c r="D246" s="898"/>
      <c r="E246" s="185"/>
    </row>
    <row r="247" spans="1:5">
      <c r="A247" s="898" t="s">
        <v>851</v>
      </c>
      <c r="B247" s="898"/>
      <c r="C247" s="898"/>
      <c r="D247" s="898"/>
      <c r="E247" s="185"/>
    </row>
    <row r="248" spans="1:5">
      <c r="A248" s="683"/>
      <c r="B248" s="683"/>
      <c r="C248" s="683"/>
      <c r="D248" s="683"/>
      <c r="E248" s="185"/>
    </row>
    <row r="249" spans="1:5">
      <c r="A249" s="898"/>
      <c r="B249" s="898"/>
      <c r="C249" s="898"/>
      <c r="D249" s="898"/>
      <c r="E249" s="185"/>
    </row>
    <row r="250" spans="1:5">
      <c r="A250" s="893" t="s">
        <v>162</v>
      </c>
      <c r="B250" s="895" t="s">
        <v>46</v>
      </c>
      <c r="C250" s="897" t="s">
        <v>619</v>
      </c>
      <c r="D250" s="897" t="s">
        <v>444</v>
      </c>
      <c r="E250" s="185"/>
    </row>
    <row r="251" spans="1:5">
      <c r="A251" s="894"/>
      <c r="B251" s="896"/>
      <c r="C251" s="896"/>
      <c r="D251" s="896"/>
      <c r="E251" s="185"/>
    </row>
    <row r="252" spans="1:5">
      <c r="A252" s="684" t="s">
        <v>216</v>
      </c>
      <c r="B252" s="685" t="s">
        <v>217</v>
      </c>
      <c r="C252" s="686" t="s">
        <v>218</v>
      </c>
      <c r="D252" s="686" t="s">
        <v>219</v>
      </c>
      <c r="E252" s="185"/>
    </row>
    <row r="253" spans="1:5">
      <c r="A253" s="687" t="s">
        <v>292</v>
      </c>
      <c r="B253" s="688" t="s">
        <v>852</v>
      </c>
      <c r="C253" s="668">
        <f>SUM(D261)</f>
        <v>49768760217.079994</v>
      </c>
      <c r="D253" s="668">
        <v>48217610848.199997</v>
      </c>
      <c r="E253" s="185"/>
    </row>
    <row r="254" spans="1:5">
      <c r="A254" s="689"/>
      <c r="B254" s="690" t="s">
        <v>853</v>
      </c>
      <c r="C254" s="691">
        <v>484299999.99000001</v>
      </c>
      <c r="D254" s="653">
        <v>91382333.510000005</v>
      </c>
      <c r="E254" s="185"/>
    </row>
    <row r="255" spans="1:5">
      <c r="A255" s="689"/>
      <c r="B255" s="692" t="s">
        <v>854</v>
      </c>
      <c r="C255" s="653">
        <v>66292911696</v>
      </c>
      <c r="D255" s="653">
        <v>49879182307</v>
      </c>
      <c r="E255" s="185"/>
    </row>
    <row r="256" spans="1:5">
      <c r="A256" s="693" t="s">
        <v>180</v>
      </c>
      <c r="B256" s="688" t="s">
        <v>855</v>
      </c>
      <c r="C256" s="653">
        <v>-67272397459.690002</v>
      </c>
      <c r="D256" s="653">
        <v>-48419415271.629997</v>
      </c>
      <c r="E256" s="185"/>
    </row>
    <row r="257" spans="1:5">
      <c r="A257" s="693" t="s">
        <v>295</v>
      </c>
      <c r="B257" s="692" t="s">
        <v>856</v>
      </c>
      <c r="C257" s="653">
        <v>0</v>
      </c>
      <c r="D257" s="653">
        <v>0</v>
      </c>
      <c r="E257" s="185"/>
    </row>
    <row r="258" spans="1:5">
      <c r="A258" s="693"/>
      <c r="B258" s="690" t="s">
        <v>857</v>
      </c>
      <c r="C258" s="653">
        <v>0</v>
      </c>
      <c r="D258" s="653">
        <v>0</v>
      </c>
      <c r="E258" s="185"/>
    </row>
    <row r="259" spans="1:5">
      <c r="A259" s="693"/>
      <c r="B259" s="690" t="s">
        <v>858</v>
      </c>
      <c r="C259" s="653">
        <v>0</v>
      </c>
      <c r="D259" s="653">
        <v>0</v>
      </c>
      <c r="E259" s="185"/>
    </row>
    <row r="260" spans="1:5">
      <c r="A260" s="694"/>
      <c r="B260" s="695" t="s">
        <v>859</v>
      </c>
      <c r="C260" s="675">
        <v>0</v>
      </c>
      <c r="D260" s="675">
        <v>0</v>
      </c>
      <c r="E260" s="185"/>
    </row>
    <row r="261" spans="1:5">
      <c r="A261" s="684" t="s">
        <v>301</v>
      </c>
      <c r="B261" s="696" t="s">
        <v>860</v>
      </c>
      <c r="C261" s="697">
        <f>SUM(C253:C260)</f>
        <v>49273574453.37999</v>
      </c>
      <c r="D261" s="697">
        <f>SUM(D253:D260)</f>
        <v>49768760217.079994</v>
      </c>
      <c r="E261" s="185"/>
    </row>
    <row r="262" spans="1:5">
      <c r="A262" s="186"/>
      <c r="B262" s="187"/>
      <c r="C262" s="698"/>
      <c r="D262" s="187"/>
      <c r="E262" s="185"/>
    </row>
    <row r="263" spans="1:5">
      <c r="A263" s="186"/>
      <c r="B263" s="187"/>
      <c r="C263" s="699"/>
      <c r="D263" s="187"/>
      <c r="E263" s="185"/>
    </row>
    <row r="264" spans="1:5">
      <c r="A264" s="186"/>
      <c r="B264" s="187"/>
      <c r="C264" s="891" t="s">
        <v>861</v>
      </c>
      <c r="D264" s="891"/>
      <c r="E264" s="185"/>
    </row>
    <row r="265" spans="1:5">
      <c r="A265" s="186"/>
      <c r="B265" s="187"/>
      <c r="C265" s="631"/>
      <c r="D265" s="631"/>
      <c r="E265" s="185"/>
    </row>
    <row r="266" spans="1:5">
      <c r="A266" s="186"/>
      <c r="B266" s="187"/>
      <c r="C266" s="891" t="s">
        <v>157</v>
      </c>
      <c r="D266" s="891"/>
      <c r="E266" s="185"/>
    </row>
    <row r="267" spans="1:5">
      <c r="A267" s="186"/>
      <c r="B267" s="187"/>
      <c r="C267" s="891" t="s">
        <v>358</v>
      </c>
      <c r="D267" s="891"/>
      <c r="E267" s="185"/>
    </row>
    <row r="268" spans="1:5">
      <c r="A268" s="186"/>
      <c r="B268" s="187"/>
      <c r="C268" s="682"/>
      <c r="D268" s="682"/>
      <c r="E268" s="185"/>
    </row>
    <row r="269" spans="1:5">
      <c r="A269" s="186"/>
      <c r="B269" s="187"/>
      <c r="C269" s="682"/>
      <c r="D269" s="682"/>
      <c r="E269" s="185"/>
    </row>
    <row r="270" spans="1:5">
      <c r="A270" s="186"/>
      <c r="B270" s="187"/>
      <c r="C270" s="700"/>
      <c r="D270" s="700"/>
      <c r="E270" s="185"/>
    </row>
    <row r="271" spans="1:5">
      <c r="A271" s="186"/>
      <c r="B271" s="187"/>
      <c r="C271" s="892" t="s">
        <v>359</v>
      </c>
      <c r="D271" s="892"/>
      <c r="E271" s="185"/>
    </row>
    <row r="272" spans="1:5">
      <c r="A272" s="186"/>
      <c r="B272" s="187"/>
      <c r="C272" s="891" t="s">
        <v>360</v>
      </c>
      <c r="D272" s="891"/>
      <c r="E272" s="185"/>
    </row>
  </sheetData>
  <mergeCells count="81">
    <mergeCell ref="D242:E242"/>
    <mergeCell ref="A229:B229"/>
    <mergeCell ref="D234:E234"/>
    <mergeCell ref="D236:E236"/>
    <mergeCell ref="D237:E237"/>
    <mergeCell ref="D241:E241"/>
    <mergeCell ref="A199:B199"/>
    <mergeCell ref="A201:B201"/>
    <mergeCell ref="A210:B210"/>
    <mergeCell ref="A219:B219"/>
    <mergeCell ref="A228:B228"/>
    <mergeCell ref="A198:B198"/>
    <mergeCell ref="A177:E177"/>
    <mergeCell ref="A178:E178"/>
    <mergeCell ref="A179:E179"/>
    <mergeCell ref="A180:E180"/>
    <mergeCell ref="A181:E181"/>
    <mergeCell ref="A182:B183"/>
    <mergeCell ref="C182:C183"/>
    <mergeCell ref="D182:D183"/>
    <mergeCell ref="E182:E183"/>
    <mergeCell ref="A184:B184"/>
    <mergeCell ref="A185:B185"/>
    <mergeCell ref="A186:B186"/>
    <mergeCell ref="A192:B192"/>
    <mergeCell ref="A195:B195"/>
    <mergeCell ref="A1:H1"/>
    <mergeCell ref="A2:H2"/>
    <mergeCell ref="A3:H3"/>
    <mergeCell ref="A4:H4"/>
    <mergeCell ref="E40:F40"/>
    <mergeCell ref="G40:H40"/>
    <mergeCell ref="E42:F42"/>
    <mergeCell ref="E43:F43"/>
    <mergeCell ref="E44:F44"/>
    <mergeCell ref="E45:F45"/>
    <mergeCell ref="E46:F46"/>
    <mergeCell ref="E48:F48"/>
    <mergeCell ref="E50:F50"/>
    <mergeCell ref="G50:H50"/>
    <mergeCell ref="E51:F51"/>
    <mergeCell ref="G51:H51"/>
    <mergeCell ref="E52:F52"/>
    <mergeCell ref="E54:F54"/>
    <mergeCell ref="E60:F60"/>
    <mergeCell ref="G60:H60"/>
    <mergeCell ref="E62:F62"/>
    <mergeCell ref="D66:H66"/>
    <mergeCell ref="D68:H68"/>
    <mergeCell ref="D69:H69"/>
    <mergeCell ref="D74:H74"/>
    <mergeCell ref="D75:H75"/>
    <mergeCell ref="A118:F118"/>
    <mergeCell ref="A119:F119"/>
    <mergeCell ref="A120:F120"/>
    <mergeCell ref="A121:F121"/>
    <mergeCell ref="A122:F122"/>
    <mergeCell ref="B124:B125"/>
    <mergeCell ref="C124:C125"/>
    <mergeCell ref="D124:D125"/>
    <mergeCell ref="E124:E125"/>
    <mergeCell ref="F124:F125"/>
    <mergeCell ref="D152:F152"/>
    <mergeCell ref="D154:F154"/>
    <mergeCell ref="D155:F155"/>
    <mergeCell ref="D159:F159"/>
    <mergeCell ref="D160:F160"/>
    <mergeCell ref="A244:D244"/>
    <mergeCell ref="A245:D245"/>
    <mergeCell ref="A246:D246"/>
    <mergeCell ref="A247:D247"/>
    <mergeCell ref="A249:D249"/>
    <mergeCell ref="C266:D266"/>
    <mergeCell ref="C267:D267"/>
    <mergeCell ref="C271:D271"/>
    <mergeCell ref="C272:D272"/>
    <mergeCell ref="A250:A251"/>
    <mergeCell ref="B250:B251"/>
    <mergeCell ref="C250:C251"/>
    <mergeCell ref="D250:D251"/>
    <mergeCell ref="C264:D264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K88"/>
  <sheetViews>
    <sheetView view="pageBreakPreview" zoomScaleSheetLayoutView="100" workbookViewId="0">
      <selection activeCell="G15" sqref="G15"/>
    </sheetView>
  </sheetViews>
  <sheetFormatPr defaultRowHeight="15.75"/>
  <cols>
    <col min="1" max="1" width="3.28515625" style="7" customWidth="1"/>
    <col min="2" max="2" width="6" style="7" customWidth="1"/>
    <col min="3" max="3" width="25.85546875" style="7" customWidth="1"/>
    <col min="4" max="4" width="17.28515625" style="8" customWidth="1"/>
    <col min="5" max="5" width="18.28515625" style="7" customWidth="1"/>
    <col min="6" max="6" width="16.7109375" style="8" customWidth="1"/>
    <col min="7" max="7" width="15.85546875" style="7" customWidth="1"/>
    <col min="8" max="16384" width="9.140625" style="7"/>
  </cols>
  <sheetData>
    <row r="1" spans="2:7">
      <c r="G1" s="7" t="s">
        <v>76</v>
      </c>
    </row>
    <row r="3" spans="2:7" ht="16.5">
      <c r="B3" s="935" t="s">
        <v>419</v>
      </c>
      <c r="C3" s="935"/>
      <c r="D3" s="935"/>
      <c r="E3" s="935"/>
      <c r="F3" s="935"/>
      <c r="G3" s="935"/>
    </row>
    <row r="4" spans="2:7" ht="16.5">
      <c r="B4" s="935" t="s">
        <v>95</v>
      </c>
      <c r="C4" s="935"/>
      <c r="D4" s="935"/>
      <c r="E4" s="935"/>
      <c r="F4" s="935"/>
      <c r="G4" s="935"/>
    </row>
    <row r="6" spans="2:7">
      <c r="B6" s="14" t="s">
        <v>0</v>
      </c>
      <c r="C6" s="14" t="s">
        <v>9</v>
      </c>
      <c r="D6" s="15" t="s">
        <v>10</v>
      </c>
      <c r="E6" s="14" t="s">
        <v>11</v>
      </c>
      <c r="F6" s="15" t="s">
        <v>12</v>
      </c>
      <c r="G6" s="14" t="s">
        <v>13</v>
      </c>
    </row>
    <row r="7" spans="2:7">
      <c r="B7" s="11"/>
      <c r="C7" s="12"/>
      <c r="D7" s="16"/>
      <c r="E7" s="12"/>
      <c r="F7" s="16"/>
      <c r="G7" s="17"/>
    </row>
    <row r="8" spans="2:7">
      <c r="B8" s="18">
        <v>1</v>
      </c>
      <c r="C8" s="12" t="s">
        <v>657</v>
      </c>
      <c r="D8" s="16"/>
      <c r="E8" s="12"/>
      <c r="F8" s="16">
        <v>5207300</v>
      </c>
      <c r="G8" s="17">
        <f>SUM(D8:F8)</f>
        <v>5207300</v>
      </c>
    </row>
    <row r="9" spans="2:7">
      <c r="B9" s="18"/>
      <c r="C9" s="438" t="s">
        <v>658</v>
      </c>
      <c r="D9" s="50">
        <v>5596400</v>
      </c>
      <c r="E9" s="50"/>
      <c r="F9" s="50"/>
      <c r="G9" s="17">
        <f>SUM(D9:F9)</f>
        <v>5596400</v>
      </c>
    </row>
    <row r="10" spans="2:7">
      <c r="B10" s="12"/>
      <c r="C10" s="12"/>
      <c r="D10" s="36"/>
      <c r="E10" s="36"/>
      <c r="F10" s="16"/>
      <c r="G10" s="17"/>
    </row>
    <row r="11" spans="2:7">
      <c r="B11" s="11"/>
      <c r="C11" s="12"/>
      <c r="D11" s="16"/>
      <c r="E11" s="12"/>
      <c r="F11" s="16"/>
      <c r="G11" s="17"/>
    </row>
    <row r="12" spans="2:7">
      <c r="B12" s="11"/>
      <c r="C12" s="12"/>
      <c r="D12" s="16"/>
      <c r="E12" s="12"/>
      <c r="F12" s="16"/>
      <c r="G12" s="17"/>
    </row>
    <row r="13" spans="2:7">
      <c r="B13" s="12"/>
      <c r="C13" s="12"/>
      <c r="D13" s="16"/>
      <c r="E13" s="12"/>
      <c r="F13" s="16"/>
      <c r="G13" s="12"/>
    </row>
    <row r="14" spans="2:7">
      <c r="B14" s="12"/>
      <c r="C14" s="12"/>
      <c r="D14" s="16"/>
      <c r="E14" s="12"/>
      <c r="F14" s="16"/>
      <c r="G14" s="12"/>
    </row>
    <row r="15" spans="2:7">
      <c r="B15" s="12"/>
      <c r="C15" s="12"/>
      <c r="D15" s="16"/>
      <c r="E15" s="12"/>
      <c r="F15" s="16"/>
      <c r="G15" s="12"/>
    </row>
    <row r="16" spans="2:7">
      <c r="B16" s="12"/>
      <c r="C16" s="12"/>
      <c r="D16" s="16"/>
      <c r="E16" s="12"/>
      <c r="F16" s="16"/>
      <c r="G16" s="19">
        <f>SUM(G7:G15)</f>
        <v>10803700</v>
      </c>
    </row>
    <row r="19" spans="5:7">
      <c r="E19" s="879" t="s">
        <v>589</v>
      </c>
      <c r="F19" s="879"/>
      <c r="G19" s="879"/>
    </row>
    <row r="20" spans="5:7">
      <c r="E20" s="879" t="s">
        <v>157</v>
      </c>
      <c r="F20" s="879"/>
      <c r="G20" s="879"/>
    </row>
    <row r="21" spans="5:7">
      <c r="E21" s="879" t="s">
        <v>656</v>
      </c>
      <c r="F21" s="879"/>
      <c r="G21" s="879"/>
    </row>
    <row r="22" spans="5:7">
      <c r="F22" s="26"/>
      <c r="G22" s="26"/>
    </row>
    <row r="23" spans="5:7">
      <c r="F23" s="27"/>
      <c r="G23" s="26"/>
    </row>
    <row r="24" spans="5:7">
      <c r="E24" s="879" t="s">
        <v>49</v>
      </c>
      <c r="F24" s="879"/>
      <c r="G24" s="879"/>
    </row>
    <row r="25" spans="5:7">
      <c r="E25" s="879" t="s">
        <v>98</v>
      </c>
      <c r="F25" s="879"/>
      <c r="G25" s="879"/>
    </row>
    <row r="62" spans="2:7" ht="16.5">
      <c r="B62" s="935" t="s">
        <v>79</v>
      </c>
      <c r="C62" s="935"/>
      <c r="D62" s="935"/>
      <c r="E62" s="935"/>
      <c r="F62" s="935"/>
      <c r="G62" s="935"/>
    </row>
    <row r="64" spans="2:7">
      <c r="B64" s="14" t="s">
        <v>0</v>
      </c>
      <c r="C64" s="14" t="s">
        <v>9</v>
      </c>
      <c r="D64" s="15" t="s">
        <v>80</v>
      </c>
      <c r="E64" s="14" t="s">
        <v>81</v>
      </c>
      <c r="F64" s="15" t="s">
        <v>82</v>
      </c>
      <c r="G64" s="14" t="s">
        <v>83</v>
      </c>
    </row>
    <row r="65" spans="2:11">
      <c r="B65" s="11"/>
      <c r="C65" s="12"/>
      <c r="D65" s="16"/>
      <c r="E65" s="12"/>
      <c r="F65" s="16"/>
      <c r="G65" s="17"/>
    </row>
    <row r="66" spans="2:11">
      <c r="B66" s="11" t="s">
        <v>72</v>
      </c>
      <c r="C66" s="12" t="s">
        <v>84</v>
      </c>
      <c r="D66" s="16"/>
      <c r="E66" s="12"/>
      <c r="F66" s="16"/>
      <c r="G66" s="17"/>
      <c r="K66" s="7" t="s">
        <v>94</v>
      </c>
    </row>
    <row r="67" spans="2:11" ht="20.25">
      <c r="B67" s="18"/>
      <c r="C67" s="38" t="s">
        <v>85</v>
      </c>
      <c r="D67" s="37"/>
      <c r="E67" s="37"/>
      <c r="F67" s="37"/>
      <c r="G67" s="37"/>
    </row>
    <row r="68" spans="2:11">
      <c r="B68" s="12"/>
      <c r="C68" s="12" t="s">
        <v>86</v>
      </c>
      <c r="D68" s="36"/>
      <c r="E68" s="36"/>
      <c r="F68" s="16"/>
      <c r="G68" s="17"/>
    </row>
    <row r="69" spans="2:11">
      <c r="B69" s="11">
        <v>1</v>
      </c>
      <c r="C69" s="12" t="s">
        <v>87</v>
      </c>
      <c r="D69" s="39">
        <v>2960000</v>
      </c>
      <c r="E69" s="12"/>
      <c r="F69" s="16">
        <f>SUM(D69:E69)</f>
        <v>2960000</v>
      </c>
      <c r="G69" s="17" t="s">
        <v>91</v>
      </c>
    </row>
    <row r="70" spans="2:11">
      <c r="B70" s="11">
        <v>2</v>
      </c>
      <c r="C70" s="12" t="s">
        <v>88</v>
      </c>
      <c r="D70" s="16">
        <v>2405000</v>
      </c>
      <c r="E70" s="12"/>
      <c r="F70" s="16">
        <f t="shared" ref="F70:F73" si="0">SUM(D70:E70)</f>
        <v>2405000</v>
      </c>
      <c r="G70" s="17" t="s">
        <v>91</v>
      </c>
    </row>
    <row r="71" spans="2:11">
      <c r="B71" s="11">
        <v>3</v>
      </c>
      <c r="C71" s="12" t="s">
        <v>89</v>
      </c>
      <c r="D71" s="16">
        <v>4995000</v>
      </c>
      <c r="E71" s="12"/>
      <c r="F71" s="16">
        <f t="shared" si="0"/>
        <v>4995000</v>
      </c>
      <c r="G71" s="17" t="s">
        <v>91</v>
      </c>
    </row>
    <row r="72" spans="2:11">
      <c r="B72" s="12"/>
      <c r="C72" s="12"/>
      <c r="D72" s="16"/>
      <c r="E72" s="12"/>
      <c r="F72" s="16">
        <f t="shared" si="0"/>
        <v>0</v>
      </c>
      <c r="G72" s="17"/>
    </row>
    <row r="73" spans="2:11">
      <c r="B73" s="12" t="s">
        <v>73</v>
      </c>
      <c r="C73" s="12" t="s">
        <v>90</v>
      </c>
      <c r="D73" s="16"/>
      <c r="E73" s="16">
        <v>26852554</v>
      </c>
      <c r="F73" s="16">
        <f t="shared" si="0"/>
        <v>26852554</v>
      </c>
      <c r="G73" s="17" t="s">
        <v>91</v>
      </c>
    </row>
    <row r="74" spans="2:11">
      <c r="B74" s="12"/>
      <c r="C74" s="12"/>
      <c r="D74" s="16"/>
      <c r="E74" s="12"/>
      <c r="F74" s="16"/>
      <c r="G74" s="12" t="s">
        <v>92</v>
      </c>
    </row>
    <row r="75" spans="2:11">
      <c r="B75" s="12"/>
      <c r="C75" s="12"/>
      <c r="D75" s="16"/>
      <c r="E75" s="12"/>
      <c r="F75" s="16"/>
      <c r="G75" s="12"/>
    </row>
    <row r="76" spans="2:11">
      <c r="B76" s="12"/>
      <c r="C76" s="12"/>
      <c r="D76" s="16"/>
      <c r="E76" s="12"/>
      <c r="F76" s="16"/>
      <c r="G76" s="12"/>
    </row>
    <row r="77" spans="2:11">
      <c r="B77" s="12"/>
      <c r="C77" s="12"/>
      <c r="D77" s="16"/>
      <c r="E77" s="12"/>
      <c r="F77" s="16"/>
      <c r="G77" s="12"/>
    </row>
    <row r="78" spans="2:11">
      <c r="B78" s="12"/>
      <c r="C78" s="12"/>
      <c r="D78" s="16"/>
      <c r="E78" s="12"/>
      <c r="F78" s="16"/>
      <c r="G78" s="12"/>
    </row>
    <row r="79" spans="2:11">
      <c r="B79" s="12"/>
      <c r="C79" s="12" t="s">
        <v>6</v>
      </c>
      <c r="D79" s="16">
        <f>SUM(D69:D78)</f>
        <v>10360000</v>
      </c>
      <c r="E79" s="17">
        <f>SUM(E73:E78)</f>
        <v>26852554</v>
      </c>
      <c r="F79" s="16">
        <f>SUM(F69:F75)</f>
        <v>37212554</v>
      </c>
      <c r="G79" s="19">
        <f>SUM(G65:G78)</f>
        <v>0</v>
      </c>
    </row>
    <row r="82" spans="5:7">
      <c r="E82" s="936" t="s">
        <v>93</v>
      </c>
      <c r="F82" s="936"/>
      <c r="G82" s="13"/>
    </row>
    <row r="83" spans="5:7">
      <c r="E83" s="936" t="s">
        <v>67</v>
      </c>
      <c r="F83" s="936"/>
      <c r="G83" s="13"/>
    </row>
    <row r="84" spans="5:7">
      <c r="E84" s="936"/>
      <c r="F84" s="936"/>
    </row>
    <row r="85" spans="5:7">
      <c r="F85" s="7"/>
    </row>
    <row r="86" spans="5:7">
      <c r="F86" s="7"/>
    </row>
    <row r="87" spans="5:7">
      <c r="E87" s="936" t="s">
        <v>68</v>
      </c>
      <c r="F87" s="936"/>
      <c r="G87" s="13"/>
    </row>
    <row r="88" spans="5:7">
      <c r="E88" s="936"/>
      <c r="F88" s="936"/>
      <c r="G88" s="13"/>
    </row>
  </sheetData>
  <mergeCells count="13">
    <mergeCell ref="E87:F87"/>
    <mergeCell ref="E88:F88"/>
    <mergeCell ref="B62:G62"/>
    <mergeCell ref="E82:F82"/>
    <mergeCell ref="E83:F83"/>
    <mergeCell ref="E84:F84"/>
    <mergeCell ref="E21:G21"/>
    <mergeCell ref="E24:G24"/>
    <mergeCell ref="E25:G25"/>
    <mergeCell ref="B3:G3"/>
    <mergeCell ref="B4:G4"/>
    <mergeCell ref="E19:G19"/>
    <mergeCell ref="E20:G2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K26"/>
  <sheetViews>
    <sheetView workbookViewId="0">
      <selection activeCell="H22" sqref="H22:K22"/>
    </sheetView>
  </sheetViews>
  <sheetFormatPr defaultRowHeight="15.75"/>
  <cols>
    <col min="1" max="1" width="1.5703125" style="7" customWidth="1"/>
    <col min="2" max="2" width="4.42578125" style="7" customWidth="1"/>
    <col min="3" max="3" width="22" style="7" customWidth="1"/>
    <col min="4" max="4" width="10.140625" style="7" customWidth="1"/>
    <col min="5" max="5" width="11.7109375" style="7" customWidth="1"/>
    <col min="6" max="6" width="12.42578125" style="7" customWidth="1"/>
    <col min="7" max="7" width="6.7109375" style="7" customWidth="1"/>
    <col min="8" max="8" width="7.28515625" style="7" customWidth="1"/>
    <col min="9" max="9" width="9.85546875" style="7" customWidth="1"/>
    <col min="10" max="10" width="10.85546875" style="7" customWidth="1"/>
    <col min="11" max="11" width="11.5703125" style="7" customWidth="1"/>
    <col min="12" max="16384" width="9.140625" style="7"/>
  </cols>
  <sheetData>
    <row r="1" spans="2:11">
      <c r="K1" s="7" t="s">
        <v>76</v>
      </c>
    </row>
    <row r="2" spans="2:11">
      <c r="B2" s="937" t="s">
        <v>96</v>
      </c>
      <c r="C2" s="937"/>
      <c r="D2" s="937"/>
      <c r="E2" s="937"/>
      <c r="F2" s="937"/>
      <c r="G2" s="937"/>
      <c r="H2" s="937"/>
      <c r="I2" s="937"/>
      <c r="J2" s="937"/>
      <c r="K2" s="937"/>
    </row>
    <row r="3" spans="2:11">
      <c r="B3" s="937" t="s">
        <v>659</v>
      </c>
      <c r="C3" s="937"/>
      <c r="D3" s="937"/>
      <c r="E3" s="937"/>
      <c r="F3" s="937"/>
      <c r="G3" s="937"/>
      <c r="H3" s="937"/>
      <c r="I3" s="937"/>
      <c r="J3" s="937"/>
      <c r="K3" s="937"/>
    </row>
    <row r="4" spans="2:11">
      <c r="B4" s="59"/>
      <c r="C4" s="59"/>
      <c r="D4" s="59"/>
      <c r="E4" s="59"/>
      <c r="F4" s="59"/>
      <c r="G4" s="59"/>
      <c r="H4" s="59"/>
      <c r="I4" s="59"/>
      <c r="J4" s="59"/>
      <c r="K4" s="59"/>
    </row>
    <row r="6" spans="2:11">
      <c r="B6" s="938" t="s">
        <v>0</v>
      </c>
      <c r="C6" s="940" t="s">
        <v>15</v>
      </c>
      <c r="D6" s="940" t="s">
        <v>16</v>
      </c>
      <c r="E6" s="940" t="s">
        <v>47</v>
      </c>
      <c r="F6" s="940" t="s">
        <v>17</v>
      </c>
      <c r="G6" s="942" t="s">
        <v>18</v>
      </c>
      <c r="H6" s="943"/>
      <c r="I6" s="943"/>
      <c r="J6" s="943"/>
      <c r="K6" s="944"/>
    </row>
    <row r="7" spans="2:11">
      <c r="B7" s="939"/>
      <c r="C7" s="941"/>
      <c r="D7" s="941"/>
      <c r="E7" s="941"/>
      <c r="F7" s="941"/>
      <c r="G7" s="938" t="s">
        <v>19</v>
      </c>
      <c r="H7" s="938" t="s">
        <v>20</v>
      </c>
      <c r="I7" s="940" t="s">
        <v>21</v>
      </c>
      <c r="J7" s="940" t="s">
        <v>22</v>
      </c>
      <c r="K7" s="940" t="s">
        <v>23</v>
      </c>
    </row>
    <row r="8" spans="2:11">
      <c r="B8" s="20"/>
      <c r="C8" s="20"/>
      <c r="D8" s="20"/>
      <c r="E8" s="20"/>
      <c r="F8" s="20"/>
      <c r="G8" s="945"/>
      <c r="H8" s="946"/>
      <c r="I8" s="947"/>
      <c r="J8" s="947"/>
      <c r="K8" s="947"/>
    </row>
    <row r="9" spans="2:11">
      <c r="B9" s="12">
        <v>1</v>
      </c>
      <c r="C9" s="12" t="s">
        <v>657</v>
      </c>
      <c r="D9" s="16">
        <v>5207300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spans="2:11">
      <c r="B10" s="12"/>
      <c r="C10" s="438" t="s">
        <v>658</v>
      </c>
      <c r="D10" s="12"/>
      <c r="E10" s="12"/>
      <c r="F10" s="16">
        <v>5596400</v>
      </c>
      <c r="G10" s="12"/>
      <c r="H10" s="12"/>
      <c r="I10" s="12"/>
      <c r="J10" s="12"/>
      <c r="K10" s="12"/>
    </row>
    <row r="11" spans="2:11" ht="15.75" customHeight="1">
      <c r="B11" s="12"/>
      <c r="C11" s="12"/>
      <c r="D11" s="257"/>
      <c r="E11" s="257"/>
      <c r="F11" s="257"/>
      <c r="G11" s="257"/>
      <c r="H11" s="257"/>
      <c r="I11" s="257"/>
      <c r="J11" s="256"/>
      <c r="K11" s="12"/>
    </row>
    <row r="12" spans="2:11" ht="15.75" customHeight="1">
      <c r="B12" s="12"/>
      <c r="C12" s="254"/>
      <c r="D12" s="258"/>
      <c r="E12" s="258"/>
      <c r="F12" s="258"/>
      <c r="G12" s="258"/>
      <c r="H12" s="258"/>
      <c r="I12" s="258"/>
      <c r="J12" s="255"/>
      <c r="K12" s="12"/>
    </row>
    <row r="13" spans="2:11"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2:11"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2:11"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2:11"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2:11">
      <c r="B17" s="12"/>
      <c r="C17" s="12"/>
      <c r="D17" s="17">
        <f>SUM(D9:D16)</f>
        <v>5207300</v>
      </c>
      <c r="E17" s="12"/>
      <c r="F17" s="17">
        <f>SUM(F9:F16)</f>
        <v>5596400</v>
      </c>
      <c r="G17" s="12"/>
      <c r="H17" s="12"/>
      <c r="I17" s="12"/>
      <c r="J17" s="12"/>
      <c r="K17" s="12"/>
    </row>
    <row r="20" spans="2:11">
      <c r="G20" s="27"/>
      <c r="H20" s="879" t="s">
        <v>589</v>
      </c>
      <c r="I20" s="879"/>
      <c r="J20" s="879"/>
      <c r="K20" s="879"/>
    </row>
    <row r="21" spans="2:11">
      <c r="G21" s="13"/>
      <c r="H21" s="879" t="s">
        <v>157</v>
      </c>
      <c r="I21" s="879"/>
      <c r="J21" s="879"/>
      <c r="K21" s="879"/>
    </row>
    <row r="22" spans="2:11">
      <c r="F22" s="13"/>
      <c r="G22" s="13"/>
      <c r="H22" s="879" t="s">
        <v>442</v>
      </c>
      <c r="I22" s="879"/>
      <c r="J22" s="879"/>
      <c r="K22" s="879"/>
    </row>
    <row r="23" spans="2:11">
      <c r="I23" s="26"/>
      <c r="J23" s="26"/>
    </row>
    <row r="24" spans="2:11">
      <c r="I24" s="27"/>
      <c r="J24" s="26"/>
    </row>
    <row r="25" spans="2:11">
      <c r="G25" s="13"/>
      <c r="H25" s="879" t="s">
        <v>49</v>
      </c>
      <c r="I25" s="879"/>
      <c r="J25" s="879"/>
      <c r="K25" s="879"/>
    </row>
    <row r="26" spans="2:11">
      <c r="G26" s="13"/>
      <c r="H26" s="879" t="s">
        <v>98</v>
      </c>
      <c r="I26" s="879"/>
      <c r="J26" s="879"/>
      <c r="K26" s="879"/>
    </row>
  </sheetData>
  <mergeCells count="18">
    <mergeCell ref="B2:K2"/>
    <mergeCell ref="B3:K3"/>
    <mergeCell ref="B6:B7"/>
    <mergeCell ref="C6:C7"/>
    <mergeCell ref="D6:D7"/>
    <mergeCell ref="E6:E7"/>
    <mergeCell ref="F6:F7"/>
    <mergeCell ref="G6:K6"/>
    <mergeCell ref="G7:G8"/>
    <mergeCell ref="H7:H8"/>
    <mergeCell ref="I7:I8"/>
    <mergeCell ref="J7:J8"/>
    <mergeCell ref="K7:K8"/>
    <mergeCell ref="H26:K26"/>
    <mergeCell ref="H20:K20"/>
    <mergeCell ref="H21:K21"/>
    <mergeCell ref="H22:K22"/>
    <mergeCell ref="H25:K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61"/>
  <sheetViews>
    <sheetView workbookViewId="0">
      <selection activeCell="H23" sqref="H23"/>
    </sheetView>
  </sheetViews>
  <sheetFormatPr defaultRowHeight="15"/>
  <cols>
    <col min="1" max="1" width="1.85546875" customWidth="1"/>
    <col min="2" max="2" width="5.5703125" customWidth="1"/>
    <col min="3" max="3" width="16.42578125" bestFit="1" customWidth="1"/>
    <col min="4" max="4" width="20.140625" customWidth="1"/>
    <col min="5" max="5" width="11.42578125" customWidth="1"/>
    <col min="6" max="7" width="11.28515625" customWidth="1"/>
    <col min="8" max="8" width="10.7109375" customWidth="1"/>
    <col min="9" max="9" width="10.140625" customWidth="1"/>
    <col min="10" max="10" width="19.28515625" customWidth="1"/>
  </cols>
  <sheetData>
    <row r="2" spans="2:10" ht="15.75">
      <c r="B2" s="7"/>
      <c r="C2" s="7"/>
      <c r="D2" s="7"/>
      <c r="E2" s="7"/>
      <c r="F2" s="7"/>
      <c r="G2" s="7"/>
      <c r="H2" s="7"/>
      <c r="I2" s="7"/>
      <c r="J2" s="21" t="s">
        <v>660</v>
      </c>
    </row>
    <row r="3" spans="2:10" ht="15.75">
      <c r="B3" s="7"/>
      <c r="C3" s="7"/>
      <c r="D3" s="7"/>
      <c r="E3" s="7"/>
      <c r="F3" s="7"/>
      <c r="G3" s="7"/>
      <c r="H3" s="7"/>
      <c r="I3" s="7"/>
      <c r="J3" s="7"/>
    </row>
    <row r="4" spans="2:10" ht="15.75">
      <c r="B4" s="937" t="s">
        <v>661</v>
      </c>
      <c r="C4" s="937"/>
      <c r="D4" s="937"/>
      <c r="E4" s="937"/>
      <c r="F4" s="937"/>
      <c r="G4" s="937"/>
      <c r="H4" s="937"/>
      <c r="I4" s="937"/>
      <c r="J4" s="937"/>
    </row>
    <row r="5" spans="2:10" ht="15.75">
      <c r="B5" s="7"/>
      <c r="C5" s="7"/>
      <c r="D5" s="7"/>
      <c r="E5" s="7"/>
      <c r="F5" s="7"/>
      <c r="G5" s="7"/>
      <c r="H5" s="7"/>
      <c r="I5" s="7"/>
      <c r="J5" s="7"/>
    </row>
    <row r="6" spans="2:10" ht="15.75">
      <c r="B6" s="954" t="s">
        <v>0</v>
      </c>
      <c r="C6" s="954" t="s">
        <v>24</v>
      </c>
      <c r="D6" s="35" t="s">
        <v>75</v>
      </c>
      <c r="E6" s="957" t="s">
        <v>25</v>
      </c>
      <c r="F6" s="958"/>
      <c r="G6" s="958"/>
      <c r="H6" s="958"/>
      <c r="I6" s="959"/>
      <c r="J6" s="954" t="s">
        <v>30</v>
      </c>
    </row>
    <row r="7" spans="2:10" ht="15.75">
      <c r="B7" s="955"/>
      <c r="C7" s="955"/>
      <c r="D7" s="60" t="s">
        <v>663</v>
      </c>
      <c r="E7" s="11" t="s">
        <v>662</v>
      </c>
      <c r="F7" s="11" t="s">
        <v>26</v>
      </c>
      <c r="G7" s="11" t="s">
        <v>27</v>
      </c>
      <c r="H7" s="11" t="s">
        <v>27</v>
      </c>
      <c r="I7" s="11" t="s">
        <v>29</v>
      </c>
      <c r="J7" s="955"/>
    </row>
    <row r="8" spans="2:10" ht="15.75">
      <c r="B8" s="956"/>
      <c r="C8" s="956"/>
      <c r="D8" s="439" t="s">
        <v>664</v>
      </c>
      <c r="E8" s="22">
        <v>0.5</v>
      </c>
      <c r="F8" s="22">
        <v>0.5</v>
      </c>
      <c r="G8" s="22">
        <v>0.5</v>
      </c>
      <c r="H8" s="22">
        <v>0.5</v>
      </c>
      <c r="I8" s="22">
        <v>1</v>
      </c>
      <c r="J8" s="956"/>
    </row>
    <row r="9" spans="2:10" ht="15.75">
      <c r="B9" s="12"/>
      <c r="C9" s="12"/>
      <c r="D9" s="12"/>
      <c r="E9" s="12"/>
      <c r="F9" s="12"/>
      <c r="G9" s="12"/>
      <c r="H9" s="12"/>
      <c r="I9" s="12"/>
      <c r="J9" s="12"/>
    </row>
    <row r="10" spans="2:10" ht="15.75">
      <c r="B10" s="12"/>
      <c r="C10" s="12"/>
      <c r="D10" s="12"/>
      <c r="E10" s="12"/>
      <c r="F10" s="12"/>
      <c r="G10" s="12"/>
      <c r="H10" s="12"/>
      <c r="I10" s="12"/>
      <c r="J10" s="12"/>
    </row>
    <row r="11" spans="2:10" ht="15.75" customHeight="1">
      <c r="B11" s="12"/>
      <c r="C11" s="12"/>
      <c r="D11" s="948" t="s">
        <v>51</v>
      </c>
      <c r="E11" s="949"/>
      <c r="F11" s="949"/>
      <c r="G11" s="949"/>
      <c r="H11" s="949"/>
      <c r="I11" s="950"/>
      <c r="J11" s="12"/>
    </row>
    <row r="12" spans="2:10" ht="15.75" customHeight="1">
      <c r="B12" s="12"/>
      <c r="C12" s="12"/>
      <c r="D12" s="951"/>
      <c r="E12" s="952"/>
      <c r="F12" s="952"/>
      <c r="G12" s="952"/>
      <c r="H12" s="952"/>
      <c r="I12" s="953"/>
      <c r="J12" s="12"/>
    </row>
    <row r="13" spans="2:10" ht="15.75">
      <c r="B13" s="12"/>
      <c r="C13" s="12"/>
      <c r="D13" s="12"/>
      <c r="E13" s="12"/>
      <c r="F13" s="12"/>
      <c r="G13" s="12"/>
      <c r="H13" s="12"/>
      <c r="I13" s="12"/>
      <c r="J13" s="12"/>
    </row>
    <row r="14" spans="2:10" ht="15.75">
      <c r="B14" s="12"/>
      <c r="C14" s="12"/>
      <c r="D14" s="12"/>
      <c r="E14" s="12"/>
      <c r="F14" s="12"/>
      <c r="G14" s="12"/>
      <c r="H14" s="12"/>
      <c r="I14" s="12"/>
      <c r="J14" s="12"/>
    </row>
    <row r="15" spans="2:10" ht="15.75">
      <c r="B15" s="12"/>
      <c r="C15" s="12"/>
      <c r="D15" s="12"/>
      <c r="E15" s="12"/>
      <c r="F15" s="12"/>
      <c r="G15" s="12"/>
      <c r="H15" s="12"/>
      <c r="I15" s="12"/>
      <c r="J15" s="12"/>
    </row>
    <row r="16" spans="2:10" ht="15.75">
      <c r="B16" s="12"/>
      <c r="C16" s="12"/>
      <c r="D16" s="12"/>
      <c r="E16" s="12"/>
      <c r="F16" s="12"/>
      <c r="G16" s="12"/>
      <c r="H16" s="12"/>
      <c r="I16" s="12"/>
      <c r="J16" s="12"/>
    </row>
    <row r="17" spans="2:11" ht="15.75">
      <c r="B17" s="12"/>
      <c r="C17" s="12"/>
      <c r="D17" s="12"/>
      <c r="E17" s="12"/>
      <c r="F17" s="12"/>
      <c r="G17" s="12"/>
      <c r="H17" s="12"/>
      <c r="I17" s="12"/>
      <c r="J17" s="12"/>
    </row>
    <row r="18" spans="2:11" ht="15.75">
      <c r="B18" s="12"/>
      <c r="C18" s="12"/>
      <c r="D18" s="12"/>
      <c r="E18" s="12"/>
      <c r="F18" s="12"/>
      <c r="G18" s="12"/>
      <c r="H18" s="12"/>
      <c r="I18" s="12"/>
      <c r="J18" s="12"/>
    </row>
    <row r="19" spans="2:11" ht="15.75">
      <c r="B19" s="7"/>
      <c r="C19" s="7"/>
      <c r="D19" s="7"/>
      <c r="E19" s="7"/>
      <c r="F19" s="7"/>
      <c r="G19" s="7"/>
      <c r="H19" s="7"/>
      <c r="I19" s="7"/>
      <c r="J19" s="7"/>
    </row>
    <row r="20" spans="2:11" ht="15.75">
      <c r="B20" s="7"/>
      <c r="C20" s="7"/>
      <c r="D20" s="7"/>
      <c r="E20" s="7"/>
      <c r="F20" s="7"/>
      <c r="G20" s="7"/>
      <c r="H20" s="879" t="s">
        <v>589</v>
      </c>
      <c r="I20" s="879"/>
      <c r="J20" s="879"/>
      <c r="K20" s="879"/>
    </row>
    <row r="21" spans="2:11" ht="15.75">
      <c r="B21" s="7"/>
      <c r="C21" s="7"/>
      <c r="D21" s="7"/>
      <c r="E21" s="7"/>
      <c r="F21" s="13"/>
      <c r="G21" s="13"/>
      <c r="H21" s="879" t="s">
        <v>157</v>
      </c>
      <c r="I21" s="879"/>
      <c r="J21" s="879"/>
      <c r="K21" s="879"/>
    </row>
    <row r="22" spans="2:11" ht="15.75">
      <c r="B22" s="7"/>
      <c r="C22" s="7"/>
      <c r="D22" s="7"/>
      <c r="E22" s="7"/>
      <c r="F22" s="13"/>
      <c r="G22" s="13"/>
      <c r="H22" s="879" t="s">
        <v>442</v>
      </c>
      <c r="I22" s="879"/>
      <c r="J22" s="879"/>
      <c r="K22" s="879"/>
    </row>
    <row r="23" spans="2:11" ht="15.75">
      <c r="B23" s="7"/>
      <c r="C23" s="7"/>
      <c r="D23" s="7"/>
      <c r="E23" s="7"/>
      <c r="F23" s="7"/>
      <c r="G23" s="7"/>
      <c r="H23" s="7"/>
      <c r="I23" s="26"/>
      <c r="J23" s="26"/>
      <c r="K23" s="7"/>
    </row>
    <row r="24" spans="2:11" ht="15.75">
      <c r="B24" s="7"/>
      <c r="C24" s="7"/>
      <c r="D24" s="7"/>
      <c r="E24" s="7"/>
      <c r="F24" s="7"/>
      <c r="G24" s="7"/>
      <c r="H24" s="7"/>
      <c r="I24" s="27"/>
      <c r="J24" s="26"/>
      <c r="K24" s="7"/>
    </row>
    <row r="25" spans="2:11" ht="15.75">
      <c r="B25" s="7"/>
      <c r="C25" s="7"/>
      <c r="D25" s="7"/>
      <c r="E25" s="7"/>
      <c r="F25" s="7"/>
      <c r="G25" s="7"/>
      <c r="H25" s="879" t="s">
        <v>49</v>
      </c>
      <c r="I25" s="879"/>
      <c r="J25" s="879"/>
      <c r="K25" s="879"/>
    </row>
    <row r="26" spans="2:11" ht="15.75">
      <c r="B26" s="7"/>
      <c r="C26" s="7"/>
      <c r="D26" s="7"/>
      <c r="E26" s="7"/>
      <c r="F26" s="13"/>
      <c r="G26" s="13"/>
      <c r="H26" s="879" t="s">
        <v>98</v>
      </c>
      <c r="I26" s="879"/>
      <c r="J26" s="879"/>
      <c r="K26" s="879"/>
    </row>
    <row r="36" spans="2:10" ht="15.75">
      <c r="B36" s="7"/>
      <c r="C36" s="7"/>
      <c r="D36" s="7"/>
      <c r="E36" s="7"/>
      <c r="F36" s="7"/>
      <c r="G36" s="7"/>
      <c r="H36" s="7"/>
      <c r="I36" s="7"/>
      <c r="J36" s="21"/>
    </row>
    <row r="37" spans="2:10" ht="15.75">
      <c r="B37" s="7"/>
      <c r="C37" s="7"/>
      <c r="D37" s="7"/>
      <c r="E37" s="7"/>
      <c r="F37" s="7"/>
      <c r="G37" s="7"/>
      <c r="H37" s="7"/>
      <c r="I37" s="7"/>
      <c r="J37" s="7"/>
    </row>
    <row r="38" spans="2:10" ht="15.75">
      <c r="B38" s="7"/>
      <c r="C38" s="7"/>
      <c r="D38" s="7"/>
      <c r="E38" s="7"/>
      <c r="F38" s="7"/>
      <c r="G38" s="7"/>
      <c r="H38" s="7"/>
      <c r="I38" s="7"/>
      <c r="J38" s="7"/>
    </row>
    <row r="39" spans="2:10" ht="15.75">
      <c r="B39" s="7"/>
      <c r="C39" s="7"/>
      <c r="D39" s="7"/>
      <c r="E39" s="7"/>
      <c r="F39" s="7"/>
      <c r="G39" s="7"/>
      <c r="H39" s="7"/>
      <c r="I39" s="7"/>
      <c r="J39" s="7"/>
    </row>
    <row r="40" spans="2:10" ht="15.75">
      <c r="B40" s="7"/>
      <c r="C40" s="7"/>
      <c r="D40" s="7"/>
      <c r="E40" s="7"/>
      <c r="F40" s="7"/>
      <c r="G40" s="7"/>
      <c r="H40" s="7"/>
      <c r="I40" s="7"/>
      <c r="J40" s="7"/>
    </row>
    <row r="41" spans="2:10" ht="15.75">
      <c r="B41" s="7"/>
      <c r="C41" s="7"/>
      <c r="D41" s="7"/>
      <c r="E41" s="7"/>
      <c r="F41" s="7"/>
      <c r="G41" s="7"/>
      <c r="H41" s="7"/>
      <c r="I41" s="7"/>
      <c r="J41" s="7"/>
    </row>
    <row r="42" spans="2:10" ht="15.75">
      <c r="B42" s="7"/>
      <c r="C42" s="7"/>
      <c r="D42" s="7"/>
      <c r="E42" s="7"/>
      <c r="F42" s="7"/>
      <c r="G42" s="7"/>
      <c r="H42" s="7"/>
      <c r="I42" s="7"/>
      <c r="J42" s="7"/>
    </row>
    <row r="43" spans="2:10" ht="15.75">
      <c r="B43" s="7"/>
      <c r="C43" s="7"/>
      <c r="D43" s="7"/>
      <c r="E43" s="7"/>
      <c r="F43" s="7"/>
      <c r="G43" s="7"/>
      <c r="H43" s="7"/>
      <c r="I43" s="7"/>
      <c r="J43" s="7"/>
    </row>
    <row r="44" spans="2:10" ht="15.75">
      <c r="B44" s="7"/>
      <c r="C44" s="7"/>
      <c r="D44" s="7"/>
      <c r="E44" s="7"/>
      <c r="F44" s="7"/>
      <c r="G44" s="7"/>
      <c r="H44" s="7"/>
      <c r="I44" s="7"/>
      <c r="J44" s="7"/>
    </row>
    <row r="45" spans="2:10" ht="15.75">
      <c r="B45" s="7"/>
      <c r="C45" s="7"/>
      <c r="D45" s="7"/>
      <c r="E45" s="7"/>
      <c r="F45" s="7"/>
      <c r="G45" s="7"/>
      <c r="H45" s="7"/>
      <c r="I45" s="7"/>
      <c r="J45" s="7"/>
    </row>
    <row r="46" spans="2:10" ht="15.75">
      <c r="B46" s="7"/>
      <c r="C46" s="7"/>
      <c r="D46" s="7"/>
      <c r="E46" s="7"/>
      <c r="F46" s="7"/>
      <c r="G46" s="7"/>
      <c r="H46" s="7"/>
      <c r="I46" s="7"/>
      <c r="J46" s="7"/>
    </row>
    <row r="47" spans="2:10" ht="15.75">
      <c r="B47" s="7"/>
      <c r="C47" s="7"/>
      <c r="D47" s="7"/>
      <c r="E47" s="7"/>
      <c r="F47" s="7"/>
      <c r="G47" s="7"/>
      <c r="H47" s="7"/>
      <c r="I47" s="7"/>
      <c r="J47" s="7"/>
    </row>
    <row r="48" spans="2:10" ht="15.75">
      <c r="B48" s="7"/>
      <c r="C48" s="7"/>
      <c r="D48" s="7"/>
      <c r="E48" s="7"/>
      <c r="F48" s="7"/>
      <c r="G48" s="7"/>
      <c r="H48" s="7"/>
      <c r="I48" s="7"/>
      <c r="J48" s="7"/>
    </row>
    <row r="49" spans="2:10" ht="15.75">
      <c r="B49" s="7"/>
      <c r="C49" s="7"/>
      <c r="D49" s="7"/>
      <c r="E49" s="7"/>
      <c r="F49" s="7"/>
      <c r="G49" s="7"/>
      <c r="H49" s="7"/>
      <c r="I49" s="7"/>
      <c r="J49" s="7"/>
    </row>
    <row r="50" spans="2:10" ht="15.75">
      <c r="B50" s="7"/>
      <c r="C50" s="7"/>
      <c r="D50" s="7"/>
      <c r="E50" s="7"/>
      <c r="F50" s="7"/>
      <c r="G50" s="7"/>
      <c r="H50" s="7"/>
      <c r="I50" s="7"/>
      <c r="J50" s="7"/>
    </row>
    <row r="51" spans="2:10" ht="15.75">
      <c r="B51" s="7"/>
      <c r="C51" s="7"/>
      <c r="D51" s="7"/>
      <c r="E51" s="7"/>
      <c r="F51" s="7"/>
      <c r="G51" s="7"/>
      <c r="H51" s="7"/>
      <c r="I51" s="7"/>
      <c r="J51" s="7"/>
    </row>
    <row r="52" spans="2:10" ht="15.75">
      <c r="B52" s="7"/>
      <c r="C52" s="7"/>
      <c r="D52" s="7"/>
      <c r="E52" s="7"/>
      <c r="F52" s="7"/>
      <c r="G52" s="7"/>
      <c r="H52" s="7"/>
      <c r="I52" s="7"/>
      <c r="J52" s="7"/>
    </row>
    <row r="53" spans="2:10" ht="15.75">
      <c r="B53" s="7"/>
      <c r="C53" s="7"/>
      <c r="D53" s="7"/>
      <c r="E53" s="7"/>
      <c r="F53" s="7"/>
      <c r="G53" s="7"/>
      <c r="H53" s="7"/>
      <c r="I53" s="7"/>
      <c r="J53" s="7"/>
    </row>
    <row r="54" spans="2:10" ht="15.75">
      <c r="B54" s="7"/>
      <c r="C54" s="7"/>
      <c r="D54" s="7"/>
      <c r="E54" s="7"/>
      <c r="F54" s="7"/>
      <c r="G54" s="7"/>
      <c r="H54" s="7"/>
      <c r="I54" s="7"/>
      <c r="J54" s="7"/>
    </row>
    <row r="55" spans="2:10" ht="15.75">
      <c r="B55" s="7"/>
      <c r="C55" s="7"/>
      <c r="D55" s="7"/>
      <c r="E55" s="7"/>
      <c r="F55" s="7"/>
      <c r="G55" s="7"/>
      <c r="H55" s="7"/>
      <c r="I55" s="7"/>
      <c r="J55" s="7"/>
    </row>
    <row r="56" spans="2:10" ht="15.75">
      <c r="B56" s="7"/>
      <c r="C56" s="7"/>
      <c r="D56" s="7"/>
      <c r="E56" s="7"/>
      <c r="F56" s="7"/>
      <c r="G56" s="7"/>
      <c r="H56" s="7"/>
      <c r="I56" s="7"/>
      <c r="J56" s="7"/>
    </row>
    <row r="57" spans="2:10" ht="15.75">
      <c r="B57" s="7"/>
      <c r="C57" s="7"/>
      <c r="D57" s="7"/>
      <c r="E57" s="7"/>
      <c r="F57" s="7"/>
      <c r="G57" s="7"/>
      <c r="H57" s="7"/>
      <c r="I57" s="7"/>
      <c r="J57" s="7"/>
    </row>
    <row r="58" spans="2:10" ht="15.75">
      <c r="B58" s="7"/>
      <c r="C58" s="7"/>
      <c r="D58" s="7"/>
      <c r="E58" s="7"/>
      <c r="F58" s="7"/>
      <c r="G58" s="7"/>
      <c r="H58" s="7"/>
      <c r="I58" s="7"/>
      <c r="J58" s="7"/>
    </row>
    <row r="59" spans="2:10" ht="15.75">
      <c r="B59" s="7"/>
      <c r="C59" s="7"/>
      <c r="D59" s="7"/>
      <c r="E59" s="7"/>
      <c r="F59" s="7"/>
      <c r="G59" s="7"/>
      <c r="H59" s="7"/>
      <c r="I59" s="7"/>
      <c r="J59" s="7"/>
    </row>
    <row r="60" spans="2:10" ht="15.75">
      <c r="B60" s="7"/>
      <c r="C60" s="7"/>
      <c r="D60" s="7"/>
      <c r="E60" s="7"/>
      <c r="F60" s="7"/>
      <c r="G60" s="7"/>
      <c r="H60" s="7"/>
      <c r="I60" s="7"/>
      <c r="J60" s="7"/>
    </row>
    <row r="61" spans="2:10" ht="15.75">
      <c r="B61" s="7"/>
      <c r="C61" s="7"/>
      <c r="D61" s="7"/>
      <c r="E61" s="7"/>
      <c r="F61" s="13"/>
      <c r="G61" s="13"/>
      <c r="H61" s="13"/>
      <c r="I61" s="13"/>
      <c r="J61" s="13"/>
    </row>
  </sheetData>
  <mergeCells count="11">
    <mergeCell ref="D11:I12"/>
    <mergeCell ref="B4:J4"/>
    <mergeCell ref="B6:B8"/>
    <mergeCell ref="C6:C8"/>
    <mergeCell ref="E6:I6"/>
    <mergeCell ref="J6:J8"/>
    <mergeCell ref="H26:K26"/>
    <mergeCell ref="H20:K20"/>
    <mergeCell ref="H21:K21"/>
    <mergeCell ref="H22:K22"/>
    <mergeCell ref="H25:K2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N64"/>
  <sheetViews>
    <sheetView view="pageBreakPreview" topLeftCell="A19" zoomScaleSheetLayoutView="100" workbookViewId="0">
      <selection activeCell="G26" sqref="G26:I32"/>
    </sheetView>
  </sheetViews>
  <sheetFormatPr defaultRowHeight="15"/>
  <cols>
    <col min="1" max="1" width="3" customWidth="1"/>
    <col min="2" max="2" width="5.140625" customWidth="1"/>
    <col min="3" max="4" width="14.7109375" customWidth="1"/>
    <col min="5" max="5" width="12.5703125" customWidth="1"/>
    <col min="6" max="6" width="11.7109375" customWidth="1"/>
    <col min="7" max="7" width="11.140625" customWidth="1"/>
    <col min="8" max="8" width="10.5703125" customWidth="1"/>
    <col min="9" max="9" width="20" customWidth="1"/>
  </cols>
  <sheetData>
    <row r="1" spans="2:9" ht="15.75">
      <c r="B1" s="7"/>
      <c r="C1" s="7"/>
      <c r="D1" s="7"/>
      <c r="E1" s="7"/>
      <c r="F1" s="7"/>
      <c r="G1" s="7"/>
      <c r="H1" s="7"/>
      <c r="I1" s="7" t="s">
        <v>32</v>
      </c>
    </row>
    <row r="2" spans="2:9" ht="15.75">
      <c r="B2" s="7"/>
      <c r="C2" s="7"/>
      <c r="D2" s="7"/>
      <c r="E2" s="7"/>
      <c r="F2" s="7"/>
      <c r="G2" s="7"/>
      <c r="H2" s="7"/>
      <c r="I2" s="7"/>
    </row>
    <row r="3" spans="2:9" ht="15.75">
      <c r="B3" s="937" t="s">
        <v>665</v>
      </c>
      <c r="C3" s="937"/>
      <c r="D3" s="937"/>
      <c r="E3" s="937"/>
      <c r="F3" s="937"/>
      <c r="G3" s="937"/>
      <c r="H3" s="937"/>
      <c r="I3" s="937"/>
    </row>
    <row r="4" spans="2:9" ht="15.75">
      <c r="B4" s="7"/>
      <c r="C4" s="7"/>
      <c r="D4" s="7"/>
      <c r="E4" s="7"/>
      <c r="F4" s="7"/>
      <c r="G4" s="7"/>
      <c r="H4" s="7"/>
      <c r="I4" s="7"/>
    </row>
    <row r="5" spans="2:9" ht="20.25" customHeight="1">
      <c r="B5" s="938" t="s">
        <v>0</v>
      </c>
      <c r="C5" s="429" t="s">
        <v>38</v>
      </c>
      <c r="D5" s="442" t="s">
        <v>8</v>
      </c>
      <c r="E5" s="942" t="s">
        <v>25</v>
      </c>
      <c r="F5" s="943"/>
      <c r="G5" s="943"/>
      <c r="H5" s="944"/>
      <c r="I5" s="426" t="s">
        <v>674</v>
      </c>
    </row>
    <row r="6" spans="2:9" ht="18" customHeight="1">
      <c r="B6" s="939"/>
      <c r="C6" s="440" t="s">
        <v>630</v>
      </c>
      <c r="D6" s="440" t="s">
        <v>667</v>
      </c>
      <c r="E6" s="10" t="s">
        <v>669</v>
      </c>
      <c r="F6" s="10" t="s">
        <v>671</v>
      </c>
      <c r="G6" s="10" t="s">
        <v>672</v>
      </c>
      <c r="H6" s="10" t="s">
        <v>673</v>
      </c>
      <c r="I6" s="427" t="s">
        <v>667</v>
      </c>
    </row>
    <row r="7" spans="2:9" ht="21" customHeight="1">
      <c r="B7" s="946"/>
      <c r="C7" s="441" t="s">
        <v>666</v>
      </c>
      <c r="D7" s="441" t="s">
        <v>668</v>
      </c>
      <c r="E7" s="443" t="s">
        <v>670</v>
      </c>
      <c r="F7" s="23">
        <v>0.1</v>
      </c>
      <c r="G7" s="23">
        <v>0.5</v>
      </c>
      <c r="H7" s="23">
        <v>1</v>
      </c>
      <c r="I7" s="444"/>
    </row>
    <row r="8" spans="2:9" ht="15.75">
      <c r="B8" s="12"/>
      <c r="C8" s="12"/>
      <c r="D8" s="12"/>
      <c r="E8" s="12"/>
      <c r="F8" s="12"/>
      <c r="G8" s="12"/>
      <c r="H8" s="12"/>
      <c r="I8" s="12"/>
    </row>
    <row r="9" spans="2:9" ht="15.75">
      <c r="B9" s="12"/>
      <c r="C9" s="12"/>
      <c r="D9" s="12"/>
      <c r="E9" s="12"/>
      <c r="F9" s="12"/>
      <c r="G9" s="12"/>
      <c r="H9" s="12"/>
      <c r="I9" s="12"/>
    </row>
    <row r="10" spans="2:9" ht="15.75" customHeight="1">
      <c r="B10" s="12"/>
      <c r="C10" s="960" t="s">
        <v>51</v>
      </c>
      <c r="D10" s="961"/>
      <c r="E10" s="961"/>
      <c r="F10" s="961"/>
      <c r="G10" s="961"/>
      <c r="H10" s="962"/>
      <c r="I10" s="12"/>
    </row>
    <row r="11" spans="2:9" ht="15.75" customHeight="1">
      <c r="B11" s="12"/>
      <c r="C11" s="963"/>
      <c r="D11" s="964"/>
      <c r="E11" s="964"/>
      <c r="F11" s="964"/>
      <c r="G11" s="964"/>
      <c r="H11" s="965"/>
      <c r="I11" s="12"/>
    </row>
    <row r="12" spans="2:9" ht="15.75">
      <c r="B12" s="12"/>
      <c r="C12" s="12"/>
      <c r="D12" s="12"/>
      <c r="E12" s="12"/>
      <c r="F12" s="12"/>
      <c r="G12" s="12"/>
      <c r="H12" s="12"/>
      <c r="I12" s="12"/>
    </row>
    <row r="13" spans="2:9" ht="15.75">
      <c r="B13" s="12"/>
      <c r="C13" s="12"/>
      <c r="D13" s="12"/>
      <c r="E13" s="12"/>
      <c r="F13" s="12"/>
      <c r="G13" s="12"/>
      <c r="H13" s="12"/>
      <c r="I13" s="12"/>
    </row>
    <row r="14" spans="2:9" ht="15.75">
      <c r="B14" s="12"/>
      <c r="C14" s="12"/>
      <c r="D14" s="12"/>
      <c r="E14" s="12"/>
      <c r="F14" s="12"/>
      <c r="G14" s="12"/>
      <c r="H14" s="12"/>
      <c r="I14" s="12"/>
    </row>
    <row r="15" spans="2:9" ht="15.75">
      <c r="B15" s="12"/>
      <c r="C15" s="12"/>
      <c r="D15" s="12"/>
      <c r="E15" s="12"/>
      <c r="F15" s="12"/>
      <c r="G15" s="12"/>
      <c r="H15" s="12"/>
      <c r="I15" s="12"/>
    </row>
    <row r="16" spans="2:9" ht="15.75">
      <c r="B16" s="12"/>
      <c r="C16" s="12"/>
      <c r="D16" s="12"/>
      <c r="E16" s="12"/>
      <c r="F16" s="12"/>
      <c r="G16" s="12"/>
      <c r="H16" s="12"/>
      <c r="I16" s="12"/>
    </row>
    <row r="17" spans="2:14" ht="15.75">
      <c r="B17" s="12"/>
      <c r="C17" s="12"/>
      <c r="D17" s="12"/>
      <c r="E17" s="12"/>
      <c r="F17" s="12"/>
      <c r="G17" s="12"/>
      <c r="H17" s="12"/>
      <c r="I17" s="12"/>
    </row>
    <row r="18" spans="2:14" ht="15.75">
      <c r="B18" s="12"/>
      <c r="C18" s="12"/>
      <c r="D18" s="12"/>
      <c r="E18" s="12"/>
      <c r="F18" s="12"/>
      <c r="G18" s="12"/>
      <c r="H18" s="12"/>
      <c r="I18" s="12"/>
    </row>
    <row r="19" spans="2:14" ht="15.75">
      <c r="B19" s="12"/>
      <c r="C19" s="12"/>
      <c r="D19" s="12"/>
      <c r="E19" s="12"/>
      <c r="F19" s="12"/>
      <c r="G19" s="12"/>
      <c r="H19" s="12"/>
      <c r="I19" s="12"/>
    </row>
    <row r="20" spans="2:14" ht="15.75">
      <c r="B20" s="12"/>
      <c r="C20" s="12"/>
      <c r="D20" s="12"/>
      <c r="E20" s="12"/>
      <c r="F20" s="12"/>
      <c r="G20" s="12"/>
      <c r="H20" s="12"/>
      <c r="I20" s="12"/>
    </row>
    <row r="21" spans="2:14" ht="15.75">
      <c r="B21" s="12"/>
      <c r="C21" s="12"/>
      <c r="D21" s="12"/>
      <c r="E21" s="12"/>
      <c r="F21" s="12"/>
      <c r="G21" s="12"/>
      <c r="H21" s="12"/>
      <c r="I21" s="12"/>
      <c r="N21" t="s">
        <v>31</v>
      </c>
    </row>
    <row r="22" spans="2:14" ht="15.75">
      <c r="B22" s="12"/>
      <c r="C22" s="12"/>
      <c r="D22" s="12"/>
      <c r="E22" s="12"/>
      <c r="F22" s="12"/>
      <c r="G22" s="12"/>
      <c r="H22" s="12"/>
      <c r="I22" s="12"/>
    </row>
    <row r="23" spans="2:14" ht="15.75">
      <c r="B23" s="12"/>
      <c r="C23" s="12"/>
      <c r="D23" s="12"/>
      <c r="E23" s="12"/>
      <c r="F23" s="12"/>
      <c r="G23" s="12"/>
      <c r="H23" s="12"/>
      <c r="I23" s="12"/>
    </row>
    <row r="24" spans="2:14" ht="15.75">
      <c r="B24" s="7"/>
      <c r="C24" s="7"/>
      <c r="D24" s="7"/>
      <c r="E24" s="7"/>
      <c r="F24" s="7"/>
      <c r="G24" s="7"/>
      <c r="H24" s="7"/>
      <c r="I24" s="7"/>
    </row>
    <row r="25" spans="2:14" ht="15.75">
      <c r="B25" s="7"/>
      <c r="C25" s="7"/>
      <c r="D25" s="7"/>
      <c r="E25" s="7"/>
      <c r="F25" s="7"/>
      <c r="G25" s="7"/>
      <c r="H25" s="7"/>
      <c r="I25" s="7"/>
    </row>
    <row r="26" spans="2:14" ht="15.75">
      <c r="B26" s="7"/>
      <c r="C26" s="7"/>
      <c r="D26" s="7"/>
      <c r="E26" s="7"/>
      <c r="F26" s="7"/>
      <c r="G26" s="879" t="s">
        <v>589</v>
      </c>
      <c r="H26" s="879"/>
      <c r="I26" s="879"/>
      <c r="J26" s="27"/>
    </row>
    <row r="27" spans="2:14" ht="15.75">
      <c r="B27" s="7"/>
      <c r="C27" s="7"/>
      <c r="D27" s="7"/>
      <c r="E27" s="7"/>
      <c r="F27" s="7"/>
      <c r="G27" s="879" t="s">
        <v>157</v>
      </c>
      <c r="H27" s="879"/>
      <c r="I27" s="879"/>
      <c r="J27" s="27"/>
    </row>
    <row r="28" spans="2:14" ht="15.75">
      <c r="B28" s="7"/>
      <c r="C28" s="7"/>
      <c r="D28" s="7"/>
      <c r="E28" s="7"/>
      <c r="F28" s="7"/>
      <c r="G28" s="879" t="s">
        <v>442</v>
      </c>
      <c r="H28" s="879"/>
      <c r="I28" s="879"/>
      <c r="J28" s="27"/>
    </row>
    <row r="29" spans="2:14" ht="15.75">
      <c r="B29" s="7"/>
      <c r="C29" s="7"/>
      <c r="D29" s="7"/>
      <c r="E29" s="7"/>
      <c r="F29" s="7"/>
      <c r="G29" s="7"/>
      <c r="H29" s="26"/>
      <c r="I29" s="26"/>
      <c r="J29" s="26"/>
    </row>
    <row r="30" spans="2:14" ht="15.75">
      <c r="B30" s="7"/>
      <c r="C30" s="7"/>
      <c r="D30" s="7"/>
      <c r="E30" s="7"/>
      <c r="F30" s="7"/>
      <c r="G30" s="7"/>
      <c r="H30" s="27"/>
      <c r="I30" s="26"/>
      <c r="J30" s="26"/>
    </row>
    <row r="31" spans="2:14" ht="15.75">
      <c r="B31" s="7"/>
      <c r="C31" s="7"/>
      <c r="D31" s="7"/>
      <c r="E31" s="7"/>
      <c r="F31" s="7"/>
      <c r="G31" s="879" t="s">
        <v>49</v>
      </c>
      <c r="H31" s="879"/>
      <c r="I31" s="879"/>
      <c r="J31" s="27"/>
    </row>
    <row r="32" spans="2:14" ht="15.75">
      <c r="B32" s="7"/>
      <c r="C32" s="7"/>
      <c r="D32" s="7"/>
      <c r="E32" s="7"/>
      <c r="F32" s="7"/>
      <c r="G32" s="879" t="s">
        <v>69</v>
      </c>
      <c r="H32" s="879"/>
      <c r="I32" s="879"/>
      <c r="J32" s="27"/>
    </row>
    <row r="33" spans="2:9" ht="15.75">
      <c r="B33" s="7"/>
      <c r="C33" s="7"/>
      <c r="D33" s="7"/>
      <c r="E33" s="7"/>
      <c r="F33" s="7"/>
      <c r="G33" s="7"/>
      <c r="H33" s="7"/>
      <c r="I33" s="7"/>
    </row>
    <row r="34" spans="2:9" ht="15.75">
      <c r="B34" s="7"/>
      <c r="C34" s="7"/>
      <c r="D34" s="7"/>
      <c r="E34" s="7"/>
      <c r="F34" s="7"/>
      <c r="G34" s="7"/>
      <c r="H34" s="7"/>
      <c r="I34" s="7"/>
    </row>
    <row r="64" spans="2:9" ht="15.75">
      <c r="B64" s="7"/>
      <c r="C64" s="7"/>
      <c r="D64" s="7"/>
      <c r="E64" s="7"/>
      <c r="F64" s="7"/>
      <c r="G64" s="7"/>
      <c r="H64" s="7"/>
      <c r="I64" s="7"/>
    </row>
  </sheetData>
  <mergeCells count="9">
    <mergeCell ref="G27:I27"/>
    <mergeCell ref="G28:I28"/>
    <mergeCell ref="G31:I31"/>
    <mergeCell ref="G32:I32"/>
    <mergeCell ref="B3:I3"/>
    <mergeCell ref="E5:H5"/>
    <mergeCell ref="B5:B7"/>
    <mergeCell ref="G26:I26"/>
    <mergeCell ref="C10:H11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I94"/>
  <sheetViews>
    <sheetView view="pageBreakPreview" zoomScaleSheetLayoutView="100" workbookViewId="0">
      <selection activeCell="F41" sqref="F41"/>
    </sheetView>
  </sheetViews>
  <sheetFormatPr defaultRowHeight="15"/>
  <cols>
    <col min="1" max="1" width="3" customWidth="1"/>
    <col min="2" max="2" width="5.140625" customWidth="1"/>
    <col min="3" max="3" width="13.5703125" customWidth="1"/>
    <col min="4" max="4" width="15.85546875" customWidth="1"/>
    <col min="5" max="5" width="12.5703125" customWidth="1"/>
    <col min="6" max="6" width="11.7109375" customWidth="1"/>
    <col min="7" max="7" width="11.140625" customWidth="1"/>
    <col min="8" max="8" width="10.5703125" customWidth="1"/>
    <col min="9" max="9" width="20" customWidth="1"/>
  </cols>
  <sheetData>
    <row r="1" spans="2:9" ht="15.75">
      <c r="B1" s="7"/>
      <c r="C1" s="7"/>
      <c r="D1" s="7"/>
      <c r="E1" s="7"/>
      <c r="F1" s="7"/>
      <c r="G1" s="7"/>
      <c r="H1" s="7"/>
      <c r="I1" s="7" t="s">
        <v>36</v>
      </c>
    </row>
    <row r="2" spans="2:9" ht="15.75">
      <c r="B2" s="937" t="s">
        <v>675</v>
      </c>
      <c r="C2" s="937"/>
      <c r="D2" s="937"/>
      <c r="E2" s="937"/>
      <c r="F2" s="937"/>
      <c r="G2" s="937"/>
      <c r="H2" s="937"/>
      <c r="I2" s="937"/>
    </row>
    <row r="3" spans="2:9" ht="15.75">
      <c r="B3" s="7"/>
      <c r="C3" s="7"/>
      <c r="D3" s="7"/>
      <c r="E3" s="7"/>
      <c r="F3" s="7"/>
      <c r="G3" s="7"/>
      <c r="H3" s="7"/>
      <c r="I3" s="7"/>
    </row>
    <row r="4" spans="2:9" ht="15.75" customHeight="1">
      <c r="B4" s="938" t="s">
        <v>0</v>
      </c>
      <c r="C4" s="429" t="s">
        <v>38</v>
      </c>
      <c r="D4" s="442" t="s">
        <v>8</v>
      </c>
      <c r="E4" s="942" t="s">
        <v>25</v>
      </c>
      <c r="F4" s="943"/>
      <c r="G4" s="943"/>
      <c r="H4" s="944"/>
      <c r="I4" s="938" t="s">
        <v>30</v>
      </c>
    </row>
    <row r="5" spans="2:9" ht="15.75">
      <c r="B5" s="939"/>
      <c r="C5" s="440" t="s">
        <v>630</v>
      </c>
      <c r="D5" s="440" t="s">
        <v>667</v>
      </c>
      <c r="E5" s="10" t="s">
        <v>676</v>
      </c>
      <c r="F5" s="10" t="s">
        <v>677</v>
      </c>
      <c r="G5" s="10" t="s">
        <v>672</v>
      </c>
      <c r="H5" s="10" t="s">
        <v>678</v>
      </c>
      <c r="I5" s="939"/>
    </row>
    <row r="6" spans="2:9" ht="15.75">
      <c r="B6" s="946"/>
      <c r="C6" s="441" t="s">
        <v>666</v>
      </c>
      <c r="D6" s="441" t="s">
        <v>668</v>
      </c>
      <c r="E6" s="443" t="s">
        <v>670</v>
      </c>
      <c r="F6" s="23">
        <v>0.1</v>
      </c>
      <c r="G6" s="23">
        <v>0.5</v>
      </c>
      <c r="H6" s="23">
        <v>1</v>
      </c>
      <c r="I6" s="946"/>
    </row>
    <row r="7" spans="2:9" ht="15.75">
      <c r="B7" s="12"/>
      <c r="C7" s="12"/>
      <c r="D7" s="12"/>
      <c r="E7" s="12"/>
      <c r="F7" s="12"/>
      <c r="G7" s="12"/>
      <c r="H7" s="12"/>
      <c r="I7" s="12"/>
    </row>
    <row r="8" spans="2:9" ht="15.75">
      <c r="B8" s="12"/>
      <c r="C8" s="12"/>
      <c r="D8" s="12"/>
      <c r="E8" s="12"/>
      <c r="F8" s="12"/>
      <c r="G8" s="12"/>
      <c r="H8" s="12"/>
      <c r="I8" s="12"/>
    </row>
    <row r="9" spans="2:9" ht="15.75">
      <c r="B9" s="12"/>
      <c r="C9" s="445"/>
      <c r="D9" s="960" t="s">
        <v>51</v>
      </c>
      <c r="E9" s="961"/>
      <c r="F9" s="961"/>
      <c r="G9" s="961"/>
      <c r="H9" s="962"/>
      <c r="I9" s="12"/>
    </row>
    <row r="10" spans="2:9" ht="15.75">
      <c r="B10" s="12"/>
      <c r="C10" s="446"/>
      <c r="D10" s="963"/>
      <c r="E10" s="964"/>
      <c r="F10" s="964"/>
      <c r="G10" s="964"/>
      <c r="H10" s="965"/>
      <c r="I10" s="12"/>
    </row>
    <row r="11" spans="2:9" ht="15.75">
      <c r="B11" s="12"/>
      <c r="C11" s="12"/>
      <c r="D11" s="12"/>
      <c r="E11" s="12"/>
      <c r="F11" s="12"/>
      <c r="G11" s="12"/>
      <c r="H11" s="12"/>
      <c r="I11" s="12"/>
    </row>
    <row r="12" spans="2:9" ht="15.75">
      <c r="B12" s="12"/>
      <c r="C12" s="12"/>
      <c r="D12" s="12"/>
      <c r="E12" s="12"/>
      <c r="F12" s="12"/>
      <c r="G12" s="12"/>
      <c r="H12" s="12"/>
      <c r="I12" s="12"/>
    </row>
    <row r="13" spans="2:9" ht="15.75">
      <c r="B13" s="12"/>
      <c r="C13" s="12"/>
      <c r="D13" s="12"/>
      <c r="E13" s="12"/>
      <c r="F13" s="12"/>
      <c r="G13" s="12"/>
      <c r="H13" s="12"/>
      <c r="I13" s="12"/>
    </row>
    <row r="14" spans="2:9" ht="15.75">
      <c r="B14" s="12"/>
      <c r="C14" s="12"/>
      <c r="D14" s="12"/>
      <c r="E14" s="12"/>
      <c r="F14" s="12"/>
      <c r="G14" s="12"/>
      <c r="H14" s="12"/>
      <c r="I14" s="12"/>
    </row>
    <row r="15" spans="2:9" ht="15.75">
      <c r="B15" s="12"/>
      <c r="C15" s="12"/>
      <c r="D15" s="12"/>
      <c r="E15" s="12"/>
      <c r="F15" s="12"/>
      <c r="G15" s="12"/>
      <c r="H15" s="12"/>
      <c r="I15" s="12"/>
    </row>
    <row r="16" spans="2:9" ht="15.75">
      <c r="B16" s="12"/>
      <c r="C16" s="12"/>
      <c r="D16" s="12"/>
      <c r="E16" s="12"/>
      <c r="F16" s="12"/>
      <c r="G16" s="12"/>
      <c r="H16" s="12"/>
      <c r="I16" s="12"/>
    </row>
    <row r="17" spans="2:9" ht="15.75">
      <c r="B17" s="12"/>
      <c r="C17" s="12"/>
      <c r="D17" s="12"/>
      <c r="E17" s="12"/>
      <c r="F17" s="12"/>
      <c r="G17" s="12"/>
      <c r="H17" s="12"/>
      <c r="I17" s="12"/>
    </row>
    <row r="18" spans="2:9" ht="15.75">
      <c r="B18" s="12"/>
      <c r="C18" s="12"/>
      <c r="D18" s="12"/>
      <c r="E18" s="12"/>
      <c r="F18" s="12"/>
      <c r="G18" s="12"/>
      <c r="H18" s="12"/>
      <c r="I18" s="12"/>
    </row>
    <row r="19" spans="2:9" ht="15.75">
      <c r="B19" s="12"/>
      <c r="C19" s="12"/>
      <c r="D19" s="12"/>
      <c r="E19" s="12"/>
      <c r="F19" s="12"/>
      <c r="G19" s="12"/>
      <c r="H19" s="12"/>
      <c r="I19" s="12"/>
    </row>
    <row r="20" spans="2:9" ht="15.75">
      <c r="B20" s="12"/>
      <c r="C20" s="12"/>
      <c r="D20" s="12"/>
      <c r="E20" s="12"/>
      <c r="F20" s="12"/>
      <c r="G20" s="12"/>
      <c r="H20" s="12"/>
      <c r="I20" s="12"/>
    </row>
    <row r="21" spans="2:9" ht="15.75">
      <c r="B21" s="12"/>
      <c r="C21" s="12"/>
      <c r="D21" s="12"/>
      <c r="E21" s="12"/>
      <c r="F21" s="12"/>
      <c r="G21" s="12"/>
      <c r="H21" s="12"/>
      <c r="I21" s="12"/>
    </row>
    <row r="22" spans="2:9" ht="15.75">
      <c r="B22" s="12"/>
      <c r="C22" s="12"/>
      <c r="D22" s="12"/>
      <c r="E22" s="12"/>
      <c r="F22" s="12"/>
      <c r="G22" s="12"/>
      <c r="H22" s="12"/>
      <c r="I22" s="12"/>
    </row>
    <row r="23" spans="2:9" ht="15.75">
      <c r="B23" s="7"/>
      <c r="C23" s="7"/>
      <c r="D23" s="7"/>
      <c r="E23" s="7"/>
      <c r="F23" s="7"/>
      <c r="G23" s="7"/>
      <c r="H23" s="7"/>
      <c r="I23" s="7"/>
    </row>
    <row r="24" spans="2:9" ht="15.75">
      <c r="B24" s="7"/>
      <c r="C24" s="7"/>
      <c r="D24" s="7"/>
      <c r="E24" s="7"/>
      <c r="F24" s="7"/>
      <c r="G24" s="7"/>
      <c r="H24" s="7"/>
      <c r="I24" s="7"/>
    </row>
    <row r="25" spans="2:9" ht="15.75">
      <c r="B25" s="7"/>
      <c r="C25" s="7"/>
      <c r="D25" s="7"/>
      <c r="E25" s="7"/>
      <c r="F25" s="7"/>
      <c r="G25" s="879" t="s">
        <v>589</v>
      </c>
      <c r="H25" s="879"/>
      <c r="I25" s="879"/>
    </row>
    <row r="26" spans="2:9" ht="15.75">
      <c r="B26" s="7"/>
      <c r="C26" s="7"/>
      <c r="D26" s="7"/>
      <c r="E26" s="7"/>
      <c r="F26" s="7"/>
      <c r="G26" s="879" t="s">
        <v>157</v>
      </c>
      <c r="H26" s="879"/>
      <c r="I26" s="879"/>
    </row>
    <row r="27" spans="2:9" ht="15.75">
      <c r="B27" s="7"/>
      <c r="C27" s="7"/>
      <c r="D27" s="7"/>
      <c r="E27" s="7"/>
      <c r="F27" s="7"/>
      <c r="G27" s="879" t="s">
        <v>442</v>
      </c>
      <c r="H27" s="879"/>
      <c r="I27" s="879"/>
    </row>
    <row r="28" spans="2:9" ht="15.75">
      <c r="B28" s="7"/>
      <c r="C28" s="7"/>
      <c r="D28" s="7"/>
      <c r="E28" s="7"/>
      <c r="F28" s="7"/>
      <c r="G28" s="7"/>
      <c r="H28" s="26"/>
      <c r="I28" s="26"/>
    </row>
    <row r="29" spans="2:9" ht="15.75">
      <c r="B29" s="7"/>
      <c r="C29" s="7"/>
      <c r="D29" s="7"/>
      <c r="E29" s="7"/>
      <c r="F29" s="7"/>
      <c r="G29" s="7"/>
      <c r="H29" s="27"/>
      <c r="I29" s="26"/>
    </row>
    <row r="30" spans="2:9" ht="15.75">
      <c r="B30" s="7"/>
      <c r="C30" s="7"/>
      <c r="D30" s="7"/>
      <c r="E30" s="7"/>
      <c r="F30" s="7"/>
      <c r="G30" s="879" t="s">
        <v>49</v>
      </c>
      <c r="H30" s="879"/>
      <c r="I30" s="879"/>
    </row>
    <row r="31" spans="2:9" ht="15.75">
      <c r="B31" s="7"/>
      <c r="C31" s="7"/>
      <c r="D31" s="7"/>
      <c r="E31" s="7"/>
      <c r="F31" s="7"/>
      <c r="G31" s="879" t="s">
        <v>69</v>
      </c>
      <c r="H31" s="879"/>
      <c r="I31" s="879"/>
    </row>
    <row r="63" spans="2:9" ht="15.75">
      <c r="B63" s="7"/>
      <c r="C63" s="7"/>
      <c r="D63" s="7"/>
      <c r="E63" s="7"/>
      <c r="F63" s="7"/>
      <c r="G63" s="7"/>
      <c r="H63" s="7"/>
      <c r="I63" s="7" t="s">
        <v>74</v>
      </c>
    </row>
    <row r="64" spans="2:9" ht="15.75">
      <c r="B64" s="937" t="s">
        <v>418</v>
      </c>
      <c r="C64" s="937"/>
      <c r="D64" s="937"/>
      <c r="E64" s="937"/>
      <c r="F64" s="937"/>
      <c r="G64" s="937"/>
      <c r="H64" s="937"/>
      <c r="I64" s="937"/>
    </row>
    <row r="65" spans="2:9" ht="15.75">
      <c r="B65" s="7"/>
      <c r="C65" s="7"/>
      <c r="D65" s="7"/>
      <c r="E65" s="7"/>
      <c r="F65" s="7"/>
      <c r="G65" s="7"/>
      <c r="H65" s="7"/>
      <c r="I65" s="7"/>
    </row>
    <row r="66" spans="2:9" ht="15.75">
      <c r="B66" s="938" t="s">
        <v>0</v>
      </c>
      <c r="C66" s="426"/>
      <c r="D66" s="940" t="s">
        <v>48</v>
      </c>
      <c r="E66" s="942" t="s">
        <v>25</v>
      </c>
      <c r="F66" s="943"/>
      <c r="G66" s="943"/>
      <c r="H66" s="944"/>
      <c r="I66" s="938" t="s">
        <v>30</v>
      </c>
    </row>
    <row r="67" spans="2:9" ht="15.75">
      <c r="B67" s="939"/>
      <c r="C67" s="427"/>
      <c r="D67" s="941"/>
      <c r="E67" s="10" t="s">
        <v>26</v>
      </c>
      <c r="F67" s="10" t="s">
        <v>27</v>
      </c>
      <c r="G67" s="10" t="s">
        <v>28</v>
      </c>
      <c r="H67" s="10" t="s">
        <v>29</v>
      </c>
      <c r="I67" s="939"/>
    </row>
    <row r="68" spans="2:9" ht="15.75">
      <c r="B68" s="946"/>
      <c r="C68" s="428"/>
      <c r="D68" s="947"/>
      <c r="E68" s="23">
        <v>0.5</v>
      </c>
      <c r="F68" s="23">
        <v>0.5</v>
      </c>
      <c r="G68" s="23">
        <v>0.5</v>
      </c>
      <c r="H68" s="23">
        <v>1</v>
      </c>
      <c r="I68" s="946"/>
    </row>
    <row r="69" spans="2:9" ht="15.75">
      <c r="B69" s="12"/>
      <c r="C69" s="12"/>
      <c r="D69" s="12"/>
      <c r="E69" s="12"/>
      <c r="F69" s="12"/>
      <c r="G69" s="12"/>
      <c r="H69" s="12"/>
      <c r="I69" s="12"/>
    </row>
    <row r="70" spans="2:9" ht="15.75">
      <c r="B70" s="12"/>
      <c r="C70" s="12"/>
      <c r="D70" s="12"/>
      <c r="E70" s="12"/>
      <c r="F70" s="12"/>
      <c r="G70" s="12"/>
      <c r="H70" s="12"/>
      <c r="I70" s="12"/>
    </row>
    <row r="71" spans="2:9" ht="15.75">
      <c r="B71" s="12"/>
      <c r="C71" s="445"/>
      <c r="D71" s="960" t="s">
        <v>51</v>
      </c>
      <c r="E71" s="961"/>
      <c r="F71" s="961"/>
      <c r="G71" s="961"/>
      <c r="H71" s="962"/>
      <c r="I71" s="12"/>
    </row>
    <row r="72" spans="2:9" ht="15.75">
      <c r="B72" s="12"/>
      <c r="C72" s="446"/>
      <c r="D72" s="963"/>
      <c r="E72" s="964"/>
      <c r="F72" s="964"/>
      <c r="G72" s="964"/>
      <c r="H72" s="965"/>
      <c r="I72" s="12"/>
    </row>
    <row r="73" spans="2:9" ht="15.75">
      <c r="B73" s="12"/>
      <c r="C73" s="12"/>
      <c r="D73" s="12"/>
      <c r="E73" s="12"/>
      <c r="F73" s="12"/>
      <c r="G73" s="12"/>
      <c r="H73" s="12"/>
      <c r="I73" s="12"/>
    </row>
    <row r="74" spans="2:9" ht="15.75">
      <c r="B74" s="12"/>
      <c r="C74" s="12"/>
      <c r="D74" s="12"/>
      <c r="E74" s="12"/>
      <c r="F74" s="12"/>
      <c r="G74" s="12"/>
      <c r="H74" s="12"/>
      <c r="I74" s="12"/>
    </row>
    <row r="75" spans="2:9" ht="15.75">
      <c r="B75" s="12"/>
      <c r="C75" s="12"/>
      <c r="D75" s="12"/>
      <c r="E75" s="12"/>
      <c r="F75" s="12"/>
      <c r="G75" s="12"/>
      <c r="H75" s="12"/>
      <c r="I75" s="12"/>
    </row>
    <row r="76" spans="2:9" ht="15.75">
      <c r="B76" s="12"/>
      <c r="C76" s="12"/>
      <c r="D76" s="12"/>
      <c r="E76" s="12"/>
      <c r="F76" s="12"/>
      <c r="G76" s="12"/>
      <c r="H76" s="12"/>
      <c r="I76" s="12"/>
    </row>
    <row r="77" spans="2:9" ht="15.75">
      <c r="B77" s="12"/>
      <c r="C77" s="12"/>
      <c r="D77" s="12"/>
      <c r="E77" s="12"/>
      <c r="F77" s="12"/>
      <c r="G77" s="12"/>
      <c r="H77" s="12"/>
      <c r="I77" s="12"/>
    </row>
    <row r="78" spans="2:9" ht="15.75">
      <c r="B78" s="12"/>
      <c r="C78" s="12"/>
      <c r="D78" s="12"/>
      <c r="E78" s="12"/>
      <c r="F78" s="12"/>
      <c r="G78" s="12"/>
      <c r="H78" s="12"/>
      <c r="I78" s="12"/>
    </row>
    <row r="79" spans="2:9" ht="15.75">
      <c r="B79" s="12"/>
      <c r="C79" s="12"/>
      <c r="D79" s="12"/>
      <c r="E79" s="12"/>
      <c r="F79" s="12"/>
      <c r="G79" s="12"/>
      <c r="H79" s="12"/>
      <c r="I79" s="12"/>
    </row>
    <row r="80" spans="2:9" ht="15.75">
      <c r="B80" s="12"/>
      <c r="C80" s="12"/>
      <c r="D80" s="12"/>
      <c r="E80" s="12"/>
      <c r="F80" s="12"/>
      <c r="G80" s="12"/>
      <c r="H80" s="12"/>
      <c r="I80" s="12"/>
    </row>
    <row r="81" spans="2:9" ht="15.75">
      <c r="B81" s="12"/>
      <c r="C81" s="12"/>
      <c r="D81" s="12"/>
      <c r="E81" s="12"/>
      <c r="F81" s="12"/>
      <c r="G81" s="12"/>
      <c r="H81" s="12"/>
      <c r="I81" s="12"/>
    </row>
    <row r="82" spans="2:9" ht="15.75">
      <c r="B82" s="12"/>
      <c r="C82" s="12"/>
      <c r="D82" s="12"/>
      <c r="E82" s="12"/>
      <c r="F82" s="12"/>
      <c r="G82" s="12"/>
      <c r="H82" s="12"/>
      <c r="I82" s="12"/>
    </row>
    <row r="83" spans="2:9" ht="15.75">
      <c r="B83" s="12"/>
      <c r="C83" s="12"/>
      <c r="D83" s="12"/>
      <c r="E83" s="12"/>
      <c r="F83" s="12"/>
      <c r="G83" s="12"/>
      <c r="H83" s="12"/>
      <c r="I83" s="12"/>
    </row>
    <row r="84" spans="2:9" ht="15.75">
      <c r="B84" s="12"/>
      <c r="C84" s="12"/>
      <c r="D84" s="12"/>
      <c r="E84" s="12"/>
      <c r="F84" s="12"/>
      <c r="G84" s="12"/>
      <c r="H84" s="12"/>
      <c r="I84" s="12"/>
    </row>
    <row r="85" spans="2:9" ht="15.75">
      <c r="B85" s="7"/>
      <c r="C85" s="7"/>
      <c r="D85" s="7"/>
      <c r="E85" s="7"/>
      <c r="F85" s="7"/>
      <c r="G85" s="7"/>
      <c r="H85" s="7"/>
      <c r="I85" s="7"/>
    </row>
    <row r="86" spans="2:9" ht="15.75">
      <c r="B86" s="7"/>
      <c r="C86" s="7"/>
      <c r="D86" s="7"/>
      <c r="E86" s="7"/>
      <c r="F86" s="7"/>
      <c r="G86" s="7"/>
      <c r="H86" s="7"/>
      <c r="I86" s="7"/>
    </row>
    <row r="87" spans="2:9" ht="15.75">
      <c r="B87" s="7"/>
      <c r="C87" s="7"/>
      <c r="D87" s="7"/>
      <c r="E87" s="7"/>
      <c r="F87" s="7"/>
      <c r="G87" s="879" t="s">
        <v>66</v>
      </c>
      <c r="H87" s="879"/>
      <c r="I87" s="879"/>
    </row>
    <row r="88" spans="2:9" ht="15.75">
      <c r="B88" s="7"/>
      <c r="C88" s="7"/>
      <c r="D88" s="7"/>
      <c r="E88" s="7"/>
      <c r="F88" s="7"/>
      <c r="G88" s="879" t="s">
        <v>97</v>
      </c>
      <c r="H88" s="879"/>
      <c r="I88" s="879"/>
    </row>
    <row r="89" spans="2:9" ht="15.75">
      <c r="B89" s="7"/>
      <c r="C89" s="7"/>
      <c r="D89" s="7"/>
      <c r="E89" s="7"/>
      <c r="F89" s="7"/>
      <c r="G89" s="879" t="s">
        <v>77</v>
      </c>
      <c r="H89" s="879"/>
      <c r="I89" s="879"/>
    </row>
    <row r="90" spans="2:9" ht="15.75">
      <c r="B90" s="7"/>
      <c r="C90" s="7"/>
      <c r="D90" s="7"/>
      <c r="E90" s="7"/>
      <c r="F90" s="7"/>
      <c r="G90" s="7"/>
      <c r="H90" s="26"/>
      <c r="I90" s="26"/>
    </row>
    <row r="91" spans="2:9" ht="15.75">
      <c r="B91" s="7"/>
      <c r="C91" s="7"/>
      <c r="D91" s="7"/>
      <c r="E91" s="7"/>
      <c r="F91" s="7"/>
      <c r="G91" s="7"/>
      <c r="H91" s="27"/>
      <c r="I91" s="26"/>
    </row>
    <row r="92" spans="2:9" ht="15.75">
      <c r="B92" s="7"/>
      <c r="C92" s="7"/>
      <c r="D92" s="7"/>
      <c r="E92" s="7"/>
      <c r="F92" s="7"/>
      <c r="G92" s="879" t="s">
        <v>49</v>
      </c>
      <c r="H92" s="879"/>
      <c r="I92" s="879"/>
    </row>
    <row r="93" spans="2:9" ht="15.75">
      <c r="B93" s="7"/>
      <c r="C93" s="7"/>
      <c r="D93" s="7"/>
      <c r="E93" s="7"/>
      <c r="F93" s="7"/>
      <c r="G93" s="879" t="s">
        <v>98</v>
      </c>
      <c r="H93" s="879"/>
      <c r="I93" s="879"/>
    </row>
    <row r="94" spans="2:9" ht="15.75">
      <c r="B94" s="7"/>
      <c r="C94" s="7"/>
      <c r="D94" s="7"/>
      <c r="E94" s="7"/>
      <c r="F94" s="7"/>
      <c r="G94" s="7"/>
      <c r="H94" s="7"/>
      <c r="I94" s="7"/>
    </row>
  </sheetData>
  <mergeCells count="21">
    <mergeCell ref="G88:I88"/>
    <mergeCell ref="G89:I89"/>
    <mergeCell ref="G92:I92"/>
    <mergeCell ref="G93:I93"/>
    <mergeCell ref="B66:B68"/>
    <mergeCell ref="D66:D68"/>
    <mergeCell ref="E66:H66"/>
    <mergeCell ref="I66:I68"/>
    <mergeCell ref="D71:H72"/>
    <mergeCell ref="G87:I87"/>
    <mergeCell ref="B2:I2"/>
    <mergeCell ref="B4:B6"/>
    <mergeCell ref="E4:H4"/>
    <mergeCell ref="I4:I6"/>
    <mergeCell ref="B64:I64"/>
    <mergeCell ref="G31:I31"/>
    <mergeCell ref="D9:H10"/>
    <mergeCell ref="G25:I25"/>
    <mergeCell ref="G26:I26"/>
    <mergeCell ref="G27:I27"/>
    <mergeCell ref="G30:I30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Q31"/>
  <sheetViews>
    <sheetView view="pageBreakPreview" topLeftCell="A10" zoomScaleSheetLayoutView="100" workbookViewId="0">
      <selection activeCell="F23" sqref="F23"/>
    </sheetView>
  </sheetViews>
  <sheetFormatPr defaultRowHeight="15"/>
  <cols>
    <col min="1" max="1" width="0.7109375" customWidth="1"/>
    <col min="2" max="2" width="6.85546875" customWidth="1"/>
    <col min="3" max="3" width="17.5703125" customWidth="1"/>
    <col min="4" max="4" width="21.85546875" customWidth="1"/>
    <col min="5" max="5" width="20.5703125" customWidth="1"/>
    <col min="6" max="6" width="22" customWidth="1"/>
  </cols>
  <sheetData>
    <row r="2" spans="2:8">
      <c r="F2" t="s">
        <v>679</v>
      </c>
    </row>
    <row r="4" spans="2:8" ht="16.5">
      <c r="B4" s="937" t="s">
        <v>680</v>
      </c>
      <c r="C4" s="937"/>
      <c r="D4" s="937"/>
      <c r="E4" s="937"/>
      <c r="F4" s="937"/>
      <c r="G4" s="3"/>
      <c r="H4" s="3"/>
    </row>
    <row r="5" spans="2:8" ht="17.25" thickBot="1">
      <c r="B5" s="3"/>
      <c r="C5" s="3"/>
      <c r="D5" s="3"/>
      <c r="E5" s="3"/>
      <c r="F5" s="3"/>
      <c r="G5" s="3"/>
      <c r="H5" s="3"/>
    </row>
    <row r="6" spans="2:8" ht="22.5" customHeight="1">
      <c r="B6" s="42" t="s">
        <v>52</v>
      </c>
      <c r="C6" s="42" t="s">
        <v>46</v>
      </c>
      <c r="D6" s="42" t="s">
        <v>99</v>
      </c>
      <c r="E6" s="42" t="s">
        <v>99</v>
      </c>
      <c r="F6" s="42" t="s">
        <v>99</v>
      </c>
      <c r="G6" s="3"/>
      <c r="H6" s="3"/>
    </row>
    <row r="7" spans="2:8" ht="17.25" thickBot="1">
      <c r="B7" s="43"/>
      <c r="C7" s="43"/>
      <c r="D7" s="44" t="s">
        <v>100</v>
      </c>
      <c r="E7" s="44" t="s">
        <v>101</v>
      </c>
      <c r="F7" s="44" t="s">
        <v>102</v>
      </c>
      <c r="G7" s="3"/>
      <c r="H7" s="3"/>
    </row>
    <row r="8" spans="2:8" ht="16.5">
      <c r="B8" s="41"/>
      <c r="C8" s="41"/>
      <c r="D8" s="41"/>
      <c r="E8" s="41"/>
      <c r="F8" s="41"/>
      <c r="G8" s="3"/>
      <c r="H8" s="3"/>
    </row>
    <row r="9" spans="2:8" ht="16.5">
      <c r="B9" s="4"/>
      <c r="C9" s="4"/>
      <c r="D9" s="4"/>
      <c r="E9" s="4"/>
      <c r="F9" s="4"/>
      <c r="G9" s="3"/>
      <c r="H9" s="3"/>
    </row>
    <row r="10" spans="2:8" ht="20.25">
      <c r="B10" s="4"/>
      <c r="C10" s="46"/>
      <c r="D10" s="966" t="s">
        <v>51</v>
      </c>
      <c r="E10" s="967"/>
      <c r="F10" s="4"/>
      <c r="G10" s="3"/>
      <c r="H10" s="3"/>
    </row>
    <row r="11" spans="2:8" ht="20.25">
      <c r="B11" s="4"/>
      <c r="C11" s="47"/>
      <c r="D11" s="968"/>
      <c r="E11" s="969"/>
      <c r="F11" s="4"/>
      <c r="G11" s="3"/>
      <c r="H11" s="3"/>
    </row>
    <row r="12" spans="2:8" ht="16.5">
      <c r="B12" s="4"/>
      <c r="C12" s="4"/>
      <c r="D12" s="4"/>
      <c r="E12" s="4"/>
      <c r="F12" s="4"/>
      <c r="G12" s="3"/>
      <c r="H12" s="3"/>
    </row>
    <row r="13" spans="2:8" ht="16.5">
      <c r="B13" s="4"/>
      <c r="C13" s="4"/>
      <c r="D13" s="4"/>
      <c r="E13" s="12"/>
      <c r="F13" s="4"/>
      <c r="G13" s="3"/>
      <c r="H13" s="3"/>
    </row>
    <row r="14" spans="2:8" ht="16.5">
      <c r="B14" s="4"/>
      <c r="C14" s="4"/>
      <c r="D14" s="4"/>
      <c r="E14" s="4"/>
      <c r="F14" s="4"/>
      <c r="G14" s="3"/>
      <c r="H14" s="3"/>
    </row>
    <row r="15" spans="2:8" ht="16.5">
      <c r="B15" s="4"/>
      <c r="C15" s="4"/>
      <c r="D15" s="4"/>
      <c r="E15" s="4"/>
      <c r="F15" s="4"/>
      <c r="G15" s="3"/>
      <c r="H15" s="3"/>
    </row>
    <row r="16" spans="2:8" ht="16.5">
      <c r="B16" s="4"/>
      <c r="C16" s="4"/>
      <c r="D16" s="4"/>
      <c r="E16" s="4"/>
      <c r="F16" s="4"/>
      <c r="G16" s="3"/>
      <c r="H16" s="3"/>
    </row>
    <row r="17" spans="2:17" ht="16.5">
      <c r="B17" s="4"/>
      <c r="C17" s="4"/>
      <c r="D17" s="4"/>
      <c r="E17" s="4"/>
      <c r="F17" s="4"/>
      <c r="G17" s="3"/>
      <c r="H17" s="3"/>
    </row>
    <row r="18" spans="2:17" ht="16.5">
      <c r="B18" s="4"/>
      <c r="C18" s="4"/>
      <c r="D18" s="4"/>
      <c r="E18" s="4"/>
      <c r="F18" s="4"/>
      <c r="G18" s="3"/>
      <c r="H18" s="3"/>
    </row>
    <row r="19" spans="2:17" ht="16.5">
      <c r="B19" s="4"/>
      <c r="C19" s="4"/>
      <c r="D19" s="4"/>
      <c r="E19" s="4"/>
      <c r="F19" s="4"/>
      <c r="G19" s="3"/>
      <c r="H19" s="3"/>
    </row>
    <row r="20" spans="2:17" ht="16.5">
      <c r="B20" s="4"/>
      <c r="C20" s="4"/>
      <c r="D20" s="4"/>
      <c r="E20" s="4"/>
      <c r="F20" s="4"/>
      <c r="G20" s="3"/>
      <c r="H20" s="3"/>
    </row>
    <row r="21" spans="2:17" ht="16.5">
      <c r="B21" s="4"/>
      <c r="C21" s="4"/>
      <c r="D21" s="4"/>
      <c r="E21" s="4"/>
      <c r="F21" s="4"/>
      <c r="G21" s="3"/>
      <c r="H21" s="3"/>
    </row>
    <row r="22" spans="2:17" ht="16.5">
      <c r="B22" s="4"/>
      <c r="C22" s="4"/>
      <c r="D22" s="4"/>
      <c r="E22" s="4"/>
      <c r="F22" s="4"/>
      <c r="G22" s="3"/>
      <c r="H22" s="3"/>
    </row>
    <row r="23" spans="2:17" ht="16.5">
      <c r="B23" s="3"/>
      <c r="C23" s="3"/>
      <c r="D23" s="3"/>
      <c r="E23" s="3"/>
      <c r="F23" s="3"/>
      <c r="G23" s="3"/>
      <c r="H23" s="3"/>
    </row>
    <row r="24" spans="2:17" ht="16.5">
      <c r="B24" s="3"/>
      <c r="C24" s="3"/>
      <c r="D24" s="3"/>
      <c r="E24" s="3"/>
      <c r="F24" s="3"/>
      <c r="G24" s="3"/>
      <c r="H24" s="3"/>
    </row>
    <row r="25" spans="2:17" ht="16.5">
      <c r="E25" s="879" t="s">
        <v>589</v>
      </c>
      <c r="F25" s="879"/>
      <c r="G25" s="879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2:17" ht="16.5">
      <c r="E26" s="879" t="s">
        <v>157</v>
      </c>
      <c r="F26" s="879"/>
      <c r="G26" s="879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ht="16.5">
      <c r="E27" s="879" t="s">
        <v>442</v>
      </c>
      <c r="F27" s="879"/>
      <c r="G27" s="879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2:17" ht="16.5">
      <c r="E28" s="7"/>
      <c r="F28" s="26"/>
      <c r="G28" s="26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2:17" ht="16.5">
      <c r="E29" s="7"/>
      <c r="F29" s="27"/>
      <c r="G29" s="26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ht="16.5">
      <c r="E30" s="879" t="s">
        <v>49</v>
      </c>
      <c r="F30" s="879"/>
      <c r="G30" s="879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2:17" ht="16.5">
      <c r="E31" s="879" t="s">
        <v>69</v>
      </c>
      <c r="F31" s="879"/>
      <c r="G31" s="879"/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mergeCells count="7">
    <mergeCell ref="E30:G30"/>
    <mergeCell ref="E31:G31"/>
    <mergeCell ref="B4:F4"/>
    <mergeCell ref="D10:E11"/>
    <mergeCell ref="E25:G25"/>
    <mergeCell ref="E26:G26"/>
    <mergeCell ref="E27:G27"/>
  </mergeCells>
  <pageMargins left="0.7" right="0.7" top="0.75" bottom="0.75" header="0.3" footer="0.3"/>
  <pageSetup paperSize="5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H31"/>
  <sheetViews>
    <sheetView tabSelected="1" view="pageBreakPreview" topLeftCell="A7" zoomScaleSheetLayoutView="100" workbookViewId="0">
      <selection activeCell="F9" sqref="F9"/>
    </sheetView>
  </sheetViews>
  <sheetFormatPr defaultRowHeight="15"/>
  <cols>
    <col min="1" max="1" width="0.7109375" customWidth="1"/>
    <col min="2" max="2" width="4.7109375" customWidth="1"/>
    <col min="3" max="3" width="17.5703125" customWidth="1"/>
    <col min="4" max="4" width="16.7109375" customWidth="1"/>
    <col min="5" max="5" width="17.42578125" customWidth="1"/>
    <col min="6" max="6" width="14.5703125" customWidth="1"/>
    <col min="7" max="7" width="17.85546875" customWidth="1"/>
  </cols>
  <sheetData>
    <row r="1" spans="2:7">
      <c r="G1" t="s">
        <v>681</v>
      </c>
    </row>
    <row r="3" spans="2:7" ht="15.75">
      <c r="B3" s="937" t="s">
        <v>682</v>
      </c>
      <c r="C3" s="937"/>
      <c r="D3" s="937"/>
      <c r="E3" s="937"/>
      <c r="F3" s="937"/>
      <c r="G3" s="937"/>
    </row>
    <row r="4" spans="2:7" ht="17.25" thickBot="1">
      <c r="B4" s="3"/>
      <c r="C4" s="3"/>
      <c r="D4" s="3"/>
      <c r="E4" s="3"/>
      <c r="F4" s="3"/>
      <c r="G4" s="3"/>
    </row>
    <row r="5" spans="2:7" ht="16.5">
      <c r="B5" s="42" t="s">
        <v>52</v>
      </c>
      <c r="C5" s="42" t="s">
        <v>46</v>
      </c>
      <c r="D5" s="42" t="s">
        <v>105</v>
      </c>
      <c r="E5" s="42" t="s">
        <v>683</v>
      </c>
      <c r="F5" s="42" t="s">
        <v>684</v>
      </c>
      <c r="G5" s="42" t="s">
        <v>106</v>
      </c>
    </row>
    <row r="6" spans="2:7" ht="16.5">
      <c r="B6" s="40"/>
      <c r="C6" s="40"/>
      <c r="D6" s="447" t="s">
        <v>100</v>
      </c>
      <c r="E6" s="447"/>
      <c r="F6" s="447" t="s">
        <v>685</v>
      </c>
      <c r="G6" s="40" t="s">
        <v>107</v>
      </c>
    </row>
    <row r="7" spans="2:7" ht="17.25" thickBot="1">
      <c r="B7" s="43"/>
      <c r="C7" s="43"/>
      <c r="D7" s="44"/>
      <c r="E7" s="44"/>
      <c r="F7" s="44"/>
      <c r="G7" s="44" t="s">
        <v>108</v>
      </c>
    </row>
    <row r="8" spans="2:7" ht="16.5">
      <c r="B8" s="41"/>
      <c r="C8" s="41"/>
      <c r="D8" s="41"/>
      <c r="E8" s="41"/>
      <c r="F8" s="41"/>
      <c r="G8" s="41"/>
    </row>
    <row r="9" spans="2:7" ht="16.5">
      <c r="B9" s="4"/>
      <c r="C9" s="4"/>
      <c r="D9" s="4"/>
      <c r="E9" s="4"/>
      <c r="F9" s="4"/>
      <c r="G9" s="4"/>
    </row>
    <row r="10" spans="2:7" ht="16.5">
      <c r="B10" s="4">
        <v>1</v>
      </c>
      <c r="C10" s="38" t="s">
        <v>104</v>
      </c>
      <c r="D10" s="50">
        <v>0</v>
      </c>
      <c r="E10" s="50">
        <v>6000000</v>
      </c>
      <c r="F10" s="50">
        <f>SUM(D10:E10)</f>
        <v>6000000</v>
      </c>
      <c r="G10" s="4"/>
    </row>
    <row r="11" spans="2:7" ht="20.25">
      <c r="B11" s="4"/>
      <c r="C11" s="48"/>
      <c r="D11" s="48"/>
      <c r="E11" s="48"/>
      <c r="F11" s="48"/>
      <c r="G11" s="4"/>
    </row>
    <row r="12" spans="2:7" ht="16.5">
      <c r="B12" s="4"/>
      <c r="C12" s="4"/>
      <c r="D12" s="4"/>
      <c r="E12" s="4"/>
      <c r="F12" s="4"/>
      <c r="G12" s="4"/>
    </row>
    <row r="13" spans="2:7" ht="16.5">
      <c r="B13" s="4"/>
      <c r="C13" s="4"/>
      <c r="D13" s="4"/>
      <c r="E13" s="12" t="s">
        <v>1176</v>
      </c>
      <c r="F13" s="12"/>
      <c r="G13" s="4"/>
    </row>
    <row r="14" spans="2:7" ht="16.5">
      <c r="B14" s="4"/>
      <c r="C14" s="4"/>
      <c r="D14" s="4"/>
      <c r="E14" s="4"/>
      <c r="F14" s="4"/>
      <c r="G14" s="4"/>
    </row>
    <row r="15" spans="2:7" ht="16.5">
      <c r="B15" s="4"/>
      <c r="C15" s="4"/>
      <c r="D15" s="4"/>
      <c r="E15" s="4"/>
      <c r="F15" s="4"/>
      <c r="G15" s="4"/>
    </row>
    <row r="16" spans="2:7" ht="16.5">
      <c r="B16" s="4"/>
      <c r="C16" s="4"/>
      <c r="D16" s="4"/>
      <c r="E16" s="4"/>
      <c r="F16" s="4"/>
      <c r="G16" s="4"/>
    </row>
    <row r="17" spans="2:8" ht="16.5">
      <c r="B17" s="4"/>
      <c r="C17" s="4"/>
      <c r="D17" s="4"/>
      <c r="E17" s="4"/>
      <c r="F17" s="4"/>
      <c r="G17" s="4"/>
    </row>
    <row r="18" spans="2:8" ht="16.5">
      <c r="B18" s="4"/>
      <c r="C18" s="4"/>
      <c r="D18" s="4"/>
      <c r="E18" s="4"/>
      <c r="F18" s="4"/>
      <c r="G18" s="4"/>
    </row>
    <row r="19" spans="2:8" ht="16.5">
      <c r="B19" s="4"/>
      <c r="C19" s="4"/>
      <c r="D19" s="4"/>
      <c r="E19" s="4"/>
      <c r="F19" s="4"/>
      <c r="G19" s="4"/>
    </row>
    <row r="20" spans="2:8" ht="16.5">
      <c r="B20" s="4"/>
      <c r="C20" s="4"/>
      <c r="D20" s="4"/>
      <c r="E20" s="4"/>
      <c r="F20" s="4"/>
      <c r="G20" s="4"/>
    </row>
    <row r="21" spans="2:8" ht="16.5">
      <c r="B21" s="4"/>
      <c r="C21" s="4"/>
      <c r="D21" s="4"/>
      <c r="E21" s="4"/>
      <c r="F21" s="4"/>
      <c r="G21" s="4"/>
    </row>
    <row r="22" spans="2:8" ht="16.5">
      <c r="B22" s="4"/>
      <c r="C22" s="6" t="s">
        <v>6</v>
      </c>
      <c r="D22" s="49">
        <f>SUM(D10:D21)</f>
        <v>0</v>
      </c>
      <c r="E22" s="49">
        <f>SUM(E10:E21)</f>
        <v>6000000</v>
      </c>
      <c r="F22" s="49">
        <f>SUM(F10:F21)</f>
        <v>6000000</v>
      </c>
      <c r="G22" s="4"/>
    </row>
    <row r="23" spans="2:8" ht="16.5">
      <c r="B23" s="3"/>
      <c r="C23" s="3"/>
      <c r="D23" s="3"/>
      <c r="E23" s="3"/>
      <c r="F23" s="3"/>
      <c r="G23" s="3"/>
    </row>
    <row r="24" spans="2:8" ht="16.5">
      <c r="B24" s="3"/>
      <c r="C24" s="3"/>
      <c r="D24" s="3"/>
      <c r="E24" s="3"/>
      <c r="F24" s="3"/>
      <c r="G24" s="3"/>
    </row>
    <row r="25" spans="2:8">
      <c r="E25" s="879" t="s">
        <v>589</v>
      </c>
      <c r="F25" s="879"/>
      <c r="G25" s="879"/>
      <c r="H25" s="879"/>
    </row>
    <row r="26" spans="2:8">
      <c r="E26" s="879" t="s">
        <v>157</v>
      </c>
      <c r="F26" s="879"/>
      <c r="G26" s="879"/>
      <c r="H26" s="879"/>
    </row>
    <row r="27" spans="2:8">
      <c r="E27" s="879" t="s">
        <v>442</v>
      </c>
      <c r="F27" s="879"/>
      <c r="G27" s="879"/>
      <c r="H27" s="879"/>
    </row>
    <row r="28" spans="2:8" ht="15.75">
      <c r="E28" s="7"/>
      <c r="F28" s="7"/>
      <c r="G28" s="26"/>
      <c r="H28" s="26"/>
    </row>
    <row r="29" spans="2:8" ht="15.75">
      <c r="E29" s="7"/>
      <c r="F29" s="7"/>
      <c r="G29" s="27"/>
      <c r="H29" s="26"/>
    </row>
    <row r="30" spans="2:8">
      <c r="E30" s="879" t="s">
        <v>49</v>
      </c>
      <c r="F30" s="879"/>
      <c r="G30" s="879"/>
      <c r="H30" s="879"/>
    </row>
    <row r="31" spans="2:8">
      <c r="E31" s="879" t="s">
        <v>69</v>
      </c>
      <c r="F31" s="879"/>
      <c r="G31" s="879"/>
      <c r="H31" s="879"/>
    </row>
  </sheetData>
  <mergeCells count="6">
    <mergeCell ref="E31:H31"/>
    <mergeCell ref="B3:G3"/>
    <mergeCell ref="E25:H25"/>
    <mergeCell ref="E26:H26"/>
    <mergeCell ref="E27:H27"/>
    <mergeCell ref="E30:H30"/>
  </mergeCells>
  <pageMargins left="0.7" right="0.7" top="0.75" bottom="0.75" header="0.3" footer="0.3"/>
  <pageSetup paperSize="5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1:O165"/>
  <sheetViews>
    <sheetView view="pageBreakPreview" topLeftCell="A139" zoomScaleSheetLayoutView="100" workbookViewId="0">
      <selection activeCell="H193" sqref="H193"/>
    </sheetView>
  </sheetViews>
  <sheetFormatPr defaultRowHeight="15"/>
  <cols>
    <col min="1" max="2" width="1.140625" customWidth="1"/>
    <col min="3" max="3" width="6.5703125" customWidth="1"/>
    <col min="4" max="4" width="22.85546875" customWidth="1"/>
    <col min="5" max="5" width="15.5703125" style="2" customWidth="1"/>
    <col min="6" max="6" width="12.85546875" style="2" customWidth="1"/>
    <col min="7" max="7" width="13.7109375" style="2" customWidth="1"/>
    <col min="8" max="8" width="15.42578125" customWidth="1"/>
    <col min="9" max="9" width="15.28515625" customWidth="1"/>
    <col min="10" max="10" width="14.7109375" customWidth="1"/>
    <col min="11" max="11" width="12.42578125" customWidth="1"/>
    <col min="12" max="12" width="14" customWidth="1"/>
    <col min="13" max="13" width="13.7109375" customWidth="1"/>
    <col min="14" max="14" width="15.140625" customWidth="1"/>
    <col min="15" max="15" width="9.7109375" customWidth="1"/>
    <col min="16" max="16" width="7" customWidth="1"/>
  </cols>
  <sheetData>
    <row r="1" spans="3:15">
      <c r="C1" s="449"/>
      <c r="D1" s="449"/>
      <c r="E1" s="450"/>
      <c r="F1" s="449"/>
      <c r="G1" s="449"/>
      <c r="H1" s="449"/>
      <c r="I1" s="449"/>
      <c r="J1" s="449"/>
      <c r="K1" s="451"/>
      <c r="L1" s="451"/>
      <c r="M1" s="451"/>
      <c r="N1" s="452"/>
    </row>
    <row r="2" spans="3:15">
      <c r="C2" s="449"/>
      <c r="D2" s="449"/>
      <c r="E2" s="450"/>
      <c r="F2" s="449"/>
      <c r="G2" s="449"/>
      <c r="H2" s="449"/>
      <c r="I2" s="449"/>
      <c r="J2" s="449"/>
      <c r="K2" s="451"/>
      <c r="L2" s="451"/>
      <c r="M2" s="451"/>
      <c r="N2" s="452"/>
    </row>
    <row r="3" spans="3:15" ht="15.75">
      <c r="C3" s="449"/>
      <c r="D3" s="981" t="s">
        <v>53</v>
      </c>
      <c r="E3" s="981"/>
      <c r="F3" s="981"/>
      <c r="G3" s="981"/>
      <c r="H3" s="981"/>
      <c r="I3" s="981"/>
      <c r="J3" s="981"/>
      <c r="K3" s="981"/>
      <c r="L3" s="981"/>
      <c r="M3" s="981"/>
      <c r="N3" s="970" t="s">
        <v>686</v>
      </c>
      <c r="O3" s="970"/>
    </row>
    <row r="4" spans="3:15" ht="15.75">
      <c r="C4" s="449"/>
      <c r="D4" s="453"/>
      <c r="E4" s="453"/>
      <c r="F4" s="453" t="s">
        <v>54</v>
      </c>
      <c r="G4" s="453"/>
      <c r="H4" s="453"/>
      <c r="I4" s="453" t="s">
        <v>55</v>
      </c>
      <c r="J4" s="453"/>
      <c r="K4" s="453"/>
      <c r="L4" s="453"/>
      <c r="M4" s="453"/>
      <c r="N4" s="449"/>
    </row>
    <row r="5" spans="3:15" ht="16.5" thickBot="1">
      <c r="C5" s="449"/>
      <c r="D5" s="453"/>
      <c r="E5" s="453"/>
      <c r="F5" s="453" t="s">
        <v>687</v>
      </c>
      <c r="G5" s="453"/>
      <c r="H5" s="453"/>
      <c r="I5" s="453" t="s">
        <v>688</v>
      </c>
      <c r="J5" s="453"/>
      <c r="K5" s="453"/>
      <c r="L5" s="453"/>
      <c r="M5" s="453"/>
      <c r="N5" s="449"/>
    </row>
    <row r="6" spans="3:15" ht="15.75" thickBot="1">
      <c r="C6" s="971" t="s">
        <v>45</v>
      </c>
      <c r="D6" s="974" t="s">
        <v>46</v>
      </c>
      <c r="E6" s="977" t="s">
        <v>56</v>
      </c>
      <c r="F6" s="977"/>
      <c r="G6" s="977"/>
      <c r="H6" s="977"/>
      <c r="I6" s="977"/>
      <c r="J6" s="977" t="s">
        <v>57</v>
      </c>
      <c r="K6" s="977"/>
      <c r="L6" s="977"/>
      <c r="M6" s="977"/>
      <c r="N6" s="978"/>
      <c r="O6" s="454"/>
    </row>
    <row r="7" spans="3:15">
      <c r="C7" s="972"/>
      <c r="D7" s="975"/>
      <c r="E7" s="975" t="s">
        <v>58</v>
      </c>
      <c r="F7" s="975" t="s">
        <v>59</v>
      </c>
      <c r="G7" s="975" t="s">
        <v>60</v>
      </c>
      <c r="H7" s="975" t="s">
        <v>37</v>
      </c>
      <c r="I7" s="975" t="s">
        <v>6</v>
      </c>
      <c r="J7" s="975" t="s">
        <v>58</v>
      </c>
      <c r="K7" s="975" t="s">
        <v>59</v>
      </c>
      <c r="L7" s="975" t="s">
        <v>60</v>
      </c>
      <c r="M7" s="975" t="s">
        <v>37</v>
      </c>
      <c r="N7" s="979" t="s">
        <v>6</v>
      </c>
      <c r="O7" s="454"/>
    </row>
    <row r="8" spans="3:15" ht="15.75" thickBot="1">
      <c r="C8" s="973"/>
      <c r="D8" s="976"/>
      <c r="E8" s="976"/>
      <c r="F8" s="976"/>
      <c r="G8" s="976"/>
      <c r="H8" s="976"/>
      <c r="I8" s="976"/>
      <c r="J8" s="976"/>
      <c r="K8" s="976"/>
      <c r="L8" s="976"/>
      <c r="M8" s="976"/>
      <c r="N8" s="980"/>
      <c r="O8" s="454"/>
    </row>
    <row r="9" spans="3:15" ht="15.75" thickBot="1">
      <c r="C9" s="455">
        <v>1</v>
      </c>
      <c r="D9" s="456" t="s">
        <v>71</v>
      </c>
      <c r="E9" s="457">
        <f>SUM(E10:E20)</f>
        <v>80967500</v>
      </c>
      <c r="F9" s="457">
        <f>SUM(F10:F20)</f>
        <v>22622608</v>
      </c>
      <c r="G9" s="457">
        <f>SUM(G10:G20)</f>
        <v>5707230</v>
      </c>
      <c r="H9" s="457">
        <f>SUM(H10:H20)</f>
        <v>104783638</v>
      </c>
      <c r="I9" s="457">
        <f>SUM(I10:I20)</f>
        <v>214080976</v>
      </c>
      <c r="J9" s="457">
        <f t="shared" ref="J9:N9" si="0">SUM(J10:J20)</f>
        <v>80967500</v>
      </c>
      <c r="K9" s="457">
        <f t="shared" si="0"/>
        <v>22622608</v>
      </c>
      <c r="L9" s="457">
        <f t="shared" si="0"/>
        <v>5707230</v>
      </c>
      <c r="M9" s="457">
        <f t="shared" si="0"/>
        <v>104783638</v>
      </c>
      <c r="N9" s="458">
        <f t="shared" si="0"/>
        <v>214080976</v>
      </c>
      <c r="O9" s="454"/>
    </row>
    <row r="10" spans="3:15">
      <c r="C10" s="459"/>
      <c r="D10" s="460" t="s">
        <v>420</v>
      </c>
      <c r="E10" s="461">
        <v>5032500</v>
      </c>
      <c r="F10" s="462">
        <v>1782384</v>
      </c>
      <c r="G10" s="463">
        <v>0</v>
      </c>
      <c r="H10" s="461">
        <v>12338689</v>
      </c>
      <c r="I10" s="464">
        <f>SUM(E10:H10)</f>
        <v>19153573</v>
      </c>
      <c r="J10" s="465">
        <f>SUM(E10)</f>
        <v>5032500</v>
      </c>
      <c r="K10" s="466">
        <f>SUM(F10)</f>
        <v>1782384</v>
      </c>
      <c r="L10" s="466">
        <f>SUM(G10)</f>
        <v>0</v>
      </c>
      <c r="M10" s="467">
        <f>SUM(H10)</f>
        <v>12338689</v>
      </c>
      <c r="N10" s="468">
        <f>SUM(J10:M10)</f>
        <v>19153573</v>
      </c>
      <c r="O10" s="454"/>
    </row>
    <row r="11" spans="3:15">
      <c r="C11" s="469"/>
      <c r="D11" s="470" t="s">
        <v>421</v>
      </c>
      <c r="E11" s="471">
        <v>5465000</v>
      </c>
      <c r="F11" s="471">
        <v>1103923</v>
      </c>
      <c r="G11" s="471">
        <v>329850</v>
      </c>
      <c r="H11" s="471">
        <v>6198243</v>
      </c>
      <c r="I11" s="471">
        <f>SUM(E11:H11)</f>
        <v>13097016</v>
      </c>
      <c r="J11" s="472">
        <f t="shared" ref="J11:J20" si="1">SUM(E11)</f>
        <v>5465000</v>
      </c>
      <c r="K11" s="473">
        <f t="shared" ref="K11:M20" si="2">SUM(F11)</f>
        <v>1103923</v>
      </c>
      <c r="L11" s="473">
        <f t="shared" si="2"/>
        <v>329850</v>
      </c>
      <c r="M11" s="474">
        <f t="shared" si="2"/>
        <v>6198243</v>
      </c>
      <c r="N11" s="471">
        <f t="shared" ref="N11:N20" si="3">SUM(J11:M11)</f>
        <v>13097016</v>
      </c>
      <c r="O11" s="454"/>
    </row>
    <row r="12" spans="3:15">
      <c r="C12" s="469"/>
      <c r="D12" s="470" t="s">
        <v>422</v>
      </c>
      <c r="E12" s="471">
        <v>11190000</v>
      </c>
      <c r="F12" s="471">
        <v>1560210</v>
      </c>
      <c r="G12" s="471">
        <v>146000</v>
      </c>
      <c r="H12" s="471">
        <v>5745411</v>
      </c>
      <c r="I12" s="471">
        <f>SUM(E12:H12)</f>
        <v>18641621</v>
      </c>
      <c r="J12" s="472">
        <f t="shared" si="1"/>
        <v>11190000</v>
      </c>
      <c r="K12" s="473">
        <f t="shared" si="2"/>
        <v>1560210</v>
      </c>
      <c r="L12" s="473">
        <f t="shared" si="2"/>
        <v>146000</v>
      </c>
      <c r="M12" s="474">
        <f t="shared" si="2"/>
        <v>5745411</v>
      </c>
      <c r="N12" s="471">
        <f t="shared" si="3"/>
        <v>18641621</v>
      </c>
      <c r="O12" s="454"/>
    </row>
    <row r="13" spans="3:15">
      <c r="C13" s="469"/>
      <c r="D13" s="470" t="s">
        <v>423</v>
      </c>
      <c r="E13" s="471">
        <v>6472500</v>
      </c>
      <c r="F13" s="471">
        <v>1271893</v>
      </c>
      <c r="G13" s="471">
        <v>269500</v>
      </c>
      <c r="H13" s="471">
        <v>7434539</v>
      </c>
      <c r="I13" s="471">
        <f>SUM(E13:H13)</f>
        <v>15448432</v>
      </c>
      <c r="J13" s="472">
        <f t="shared" si="1"/>
        <v>6472500</v>
      </c>
      <c r="K13" s="473">
        <f t="shared" si="2"/>
        <v>1271893</v>
      </c>
      <c r="L13" s="473">
        <f t="shared" si="2"/>
        <v>269500</v>
      </c>
      <c r="M13" s="474">
        <f t="shared" si="2"/>
        <v>7434539</v>
      </c>
      <c r="N13" s="471">
        <f t="shared" si="3"/>
        <v>15448432</v>
      </c>
      <c r="O13" s="454"/>
    </row>
    <row r="14" spans="3:15">
      <c r="C14" s="469"/>
      <c r="D14" s="470" t="s">
        <v>424</v>
      </c>
      <c r="E14" s="475">
        <v>4252500</v>
      </c>
      <c r="F14" s="471">
        <v>839945</v>
      </c>
      <c r="G14" s="471">
        <v>50000</v>
      </c>
      <c r="H14" s="471">
        <v>2478636</v>
      </c>
      <c r="I14" s="471">
        <f t="shared" ref="I14:I20" si="4">SUM(E14:H14)</f>
        <v>7621081</v>
      </c>
      <c r="J14" s="472">
        <f t="shared" si="1"/>
        <v>4252500</v>
      </c>
      <c r="K14" s="473">
        <f t="shared" si="2"/>
        <v>839945</v>
      </c>
      <c r="L14" s="473">
        <f t="shared" si="2"/>
        <v>50000</v>
      </c>
      <c r="M14" s="474">
        <f t="shared" si="2"/>
        <v>2478636</v>
      </c>
      <c r="N14" s="471">
        <f t="shared" si="3"/>
        <v>7621081</v>
      </c>
      <c r="O14" s="454"/>
    </row>
    <row r="15" spans="3:15">
      <c r="C15" s="469"/>
      <c r="D15" s="476" t="s">
        <v>425</v>
      </c>
      <c r="E15" s="477">
        <v>12220000</v>
      </c>
      <c r="F15" s="471">
        <v>4367455</v>
      </c>
      <c r="G15" s="471">
        <v>780080</v>
      </c>
      <c r="H15" s="471">
        <v>15688431</v>
      </c>
      <c r="I15" s="471">
        <f t="shared" si="4"/>
        <v>33055966</v>
      </c>
      <c r="J15" s="472">
        <f t="shared" si="1"/>
        <v>12220000</v>
      </c>
      <c r="K15" s="473">
        <f t="shared" si="2"/>
        <v>4367455</v>
      </c>
      <c r="L15" s="473">
        <f t="shared" si="2"/>
        <v>780080</v>
      </c>
      <c r="M15" s="474">
        <f t="shared" si="2"/>
        <v>15688431</v>
      </c>
      <c r="N15" s="471">
        <f t="shared" si="3"/>
        <v>33055966</v>
      </c>
      <c r="O15" s="454"/>
    </row>
    <row r="16" spans="3:15">
      <c r="C16" s="469"/>
      <c r="D16" s="476" t="s">
        <v>426</v>
      </c>
      <c r="E16" s="478">
        <v>10265000</v>
      </c>
      <c r="F16" s="478">
        <v>2282325</v>
      </c>
      <c r="G16" s="478">
        <v>538000</v>
      </c>
      <c r="H16" s="478">
        <v>6255272</v>
      </c>
      <c r="I16" s="471">
        <f t="shared" si="4"/>
        <v>19340597</v>
      </c>
      <c r="J16" s="472">
        <f t="shared" si="1"/>
        <v>10265000</v>
      </c>
      <c r="K16" s="473">
        <f t="shared" si="2"/>
        <v>2282325</v>
      </c>
      <c r="L16" s="473">
        <f t="shared" si="2"/>
        <v>538000</v>
      </c>
      <c r="M16" s="474">
        <f t="shared" si="2"/>
        <v>6255272</v>
      </c>
      <c r="N16" s="471">
        <f t="shared" si="3"/>
        <v>19340597</v>
      </c>
      <c r="O16" s="454"/>
    </row>
    <row r="17" spans="3:15">
      <c r="C17" s="469"/>
      <c r="D17" s="476" t="s">
        <v>427</v>
      </c>
      <c r="E17" s="471">
        <v>4372500</v>
      </c>
      <c r="F17" s="471">
        <v>1228626</v>
      </c>
      <c r="G17" s="471">
        <v>168000</v>
      </c>
      <c r="H17" s="471">
        <v>4661727</v>
      </c>
      <c r="I17" s="471">
        <f t="shared" si="4"/>
        <v>10430853</v>
      </c>
      <c r="J17" s="472">
        <f t="shared" si="1"/>
        <v>4372500</v>
      </c>
      <c r="K17" s="473">
        <f t="shared" si="2"/>
        <v>1228626</v>
      </c>
      <c r="L17" s="473">
        <f t="shared" si="2"/>
        <v>168000</v>
      </c>
      <c r="M17" s="474">
        <f t="shared" si="2"/>
        <v>4661727</v>
      </c>
      <c r="N17" s="471">
        <f t="shared" si="3"/>
        <v>10430853</v>
      </c>
      <c r="O17" s="454"/>
    </row>
    <row r="18" spans="3:15">
      <c r="C18" s="469"/>
      <c r="D18" s="476" t="s">
        <v>428</v>
      </c>
      <c r="E18" s="471">
        <v>9347500</v>
      </c>
      <c r="F18" s="471">
        <v>827174</v>
      </c>
      <c r="G18" s="471">
        <v>0</v>
      </c>
      <c r="H18" s="471">
        <v>2081954</v>
      </c>
      <c r="I18" s="471">
        <f t="shared" si="4"/>
        <v>12256628</v>
      </c>
      <c r="J18" s="472">
        <f t="shared" si="1"/>
        <v>9347500</v>
      </c>
      <c r="K18" s="473">
        <f t="shared" si="2"/>
        <v>827174</v>
      </c>
      <c r="L18" s="473">
        <f t="shared" si="2"/>
        <v>0</v>
      </c>
      <c r="M18" s="474">
        <f t="shared" si="2"/>
        <v>2081954</v>
      </c>
      <c r="N18" s="471">
        <f t="shared" si="3"/>
        <v>12256628</v>
      </c>
      <c r="O18" s="454"/>
    </row>
    <row r="19" spans="3:15">
      <c r="C19" s="469"/>
      <c r="D19" s="476" t="s">
        <v>429</v>
      </c>
      <c r="E19" s="471">
        <v>4937500</v>
      </c>
      <c r="F19" s="471">
        <v>4543424</v>
      </c>
      <c r="G19" s="471">
        <v>911800</v>
      </c>
      <c r="H19" s="471">
        <v>28310941</v>
      </c>
      <c r="I19" s="471">
        <f t="shared" si="4"/>
        <v>38703665</v>
      </c>
      <c r="J19" s="479">
        <f t="shared" si="1"/>
        <v>4937500</v>
      </c>
      <c r="K19" s="480">
        <f t="shared" si="2"/>
        <v>4543424</v>
      </c>
      <c r="L19" s="480">
        <f t="shared" si="2"/>
        <v>911800</v>
      </c>
      <c r="M19" s="481">
        <f t="shared" si="2"/>
        <v>28310941</v>
      </c>
      <c r="N19" s="475">
        <f t="shared" si="3"/>
        <v>38703665</v>
      </c>
      <c r="O19" s="454"/>
    </row>
    <row r="20" spans="3:15" ht="15.75" thickBot="1">
      <c r="C20" s="469"/>
      <c r="D20" s="482" t="s">
        <v>430</v>
      </c>
      <c r="E20" s="483">
        <v>7412500</v>
      </c>
      <c r="F20" s="483">
        <v>2815249</v>
      </c>
      <c r="G20" s="483">
        <v>2514000</v>
      </c>
      <c r="H20" s="484">
        <v>13589795</v>
      </c>
      <c r="I20" s="475">
        <f t="shared" si="4"/>
        <v>26331544</v>
      </c>
      <c r="J20" s="485">
        <f t="shared" si="1"/>
        <v>7412500</v>
      </c>
      <c r="K20" s="486">
        <f t="shared" si="2"/>
        <v>2815249</v>
      </c>
      <c r="L20" s="486">
        <f t="shared" si="2"/>
        <v>2514000</v>
      </c>
      <c r="M20" s="487">
        <f t="shared" si="2"/>
        <v>13589795</v>
      </c>
      <c r="N20" s="483">
        <f t="shared" si="3"/>
        <v>26331544</v>
      </c>
      <c r="O20" s="454"/>
    </row>
    <row r="21" spans="3:15" ht="15.75" thickBot="1">
      <c r="C21" s="488"/>
      <c r="D21" s="489"/>
      <c r="E21" s="490"/>
      <c r="F21" s="490"/>
      <c r="G21" s="490"/>
      <c r="H21" s="490"/>
      <c r="I21" s="491"/>
      <c r="J21" s="492"/>
      <c r="K21" s="492"/>
      <c r="L21" s="492"/>
      <c r="M21" s="492"/>
      <c r="N21" s="493"/>
      <c r="O21" s="454"/>
    </row>
    <row r="22" spans="3:15" ht="15.75" thickBot="1">
      <c r="C22" s="455">
        <v>2</v>
      </c>
      <c r="D22" s="494" t="s">
        <v>61</v>
      </c>
      <c r="E22" s="495">
        <f>SUM(E23:E34)</f>
        <v>2290000</v>
      </c>
      <c r="F22" s="495">
        <f>SUM(F23:F34)</f>
        <v>1721700</v>
      </c>
      <c r="G22" s="495">
        <f t="shared" ref="G22" si="5">SUM(G23:G34)</f>
        <v>341500</v>
      </c>
      <c r="H22" s="495">
        <f>SUM(H23:H34)</f>
        <v>11158000</v>
      </c>
      <c r="I22" s="495">
        <f>SUM(I23:I34)</f>
        <v>15511200</v>
      </c>
      <c r="J22" s="495">
        <f>SUM(J23:J34)</f>
        <v>2290000</v>
      </c>
      <c r="K22" s="495">
        <f t="shared" ref="K22:N22" si="6">SUM(K23:K34)</f>
        <v>1721700</v>
      </c>
      <c r="L22" s="495">
        <f t="shared" si="6"/>
        <v>341500</v>
      </c>
      <c r="M22" s="495">
        <f t="shared" si="6"/>
        <v>11158000</v>
      </c>
      <c r="N22" s="496">
        <f t="shared" si="6"/>
        <v>15511200</v>
      </c>
      <c r="O22" s="454"/>
    </row>
    <row r="23" spans="3:15">
      <c r="C23" s="459"/>
      <c r="D23" s="497" t="s">
        <v>431</v>
      </c>
      <c r="E23" s="478">
        <v>175000</v>
      </c>
      <c r="F23" s="478">
        <v>0</v>
      </c>
      <c r="G23" s="478">
        <v>0</v>
      </c>
      <c r="H23" s="478">
        <v>0</v>
      </c>
      <c r="I23" s="478">
        <f t="shared" ref="I23:I28" si="7">SUM(E23:H23)</f>
        <v>175000</v>
      </c>
      <c r="J23" s="478">
        <f t="shared" ref="J23:M24" si="8">SUM(E23)</f>
        <v>175000</v>
      </c>
      <c r="K23" s="478">
        <f t="shared" si="8"/>
        <v>0</v>
      </c>
      <c r="L23" s="478">
        <f t="shared" si="8"/>
        <v>0</v>
      </c>
      <c r="M23" s="478">
        <f t="shared" si="8"/>
        <v>0</v>
      </c>
      <c r="N23" s="498">
        <f>SUM(J23:M23)</f>
        <v>175000</v>
      </c>
      <c r="O23" s="454"/>
    </row>
    <row r="24" spans="3:15">
      <c r="C24" s="459"/>
      <c r="D24" s="499" t="s">
        <v>420</v>
      </c>
      <c r="E24" s="478">
        <v>175000</v>
      </c>
      <c r="F24" s="478">
        <v>146900</v>
      </c>
      <c r="G24" s="478">
        <v>0</v>
      </c>
      <c r="H24" s="478">
        <v>1114500</v>
      </c>
      <c r="I24" s="478">
        <f t="shared" si="7"/>
        <v>1436400</v>
      </c>
      <c r="J24" s="478">
        <f t="shared" si="8"/>
        <v>175000</v>
      </c>
      <c r="K24" s="478">
        <f t="shared" si="8"/>
        <v>146900</v>
      </c>
      <c r="L24" s="478">
        <f t="shared" si="8"/>
        <v>0</v>
      </c>
      <c r="M24" s="478">
        <f t="shared" si="8"/>
        <v>1114500</v>
      </c>
      <c r="N24" s="498">
        <f>SUM(J24:M24)</f>
        <v>1436400</v>
      </c>
      <c r="O24" s="454"/>
    </row>
    <row r="25" spans="3:15">
      <c r="C25" s="469"/>
      <c r="D25" s="470" t="s">
        <v>421</v>
      </c>
      <c r="E25" s="471">
        <v>337500</v>
      </c>
      <c r="F25" s="471">
        <v>21000</v>
      </c>
      <c r="G25" s="471">
        <v>0</v>
      </c>
      <c r="H25" s="471">
        <v>109100</v>
      </c>
      <c r="I25" s="471">
        <f t="shared" si="7"/>
        <v>467600</v>
      </c>
      <c r="J25" s="478">
        <f t="shared" ref="J25:J34" si="9">SUM(E25)</f>
        <v>337500</v>
      </c>
      <c r="K25" s="478">
        <f t="shared" ref="K25:M34" si="10">SUM(F25)</f>
        <v>21000</v>
      </c>
      <c r="L25" s="478">
        <f t="shared" si="10"/>
        <v>0</v>
      </c>
      <c r="M25" s="478">
        <f t="shared" si="10"/>
        <v>109100</v>
      </c>
      <c r="N25" s="498">
        <f t="shared" ref="N25:N34" si="11">SUM(J25:M25)</f>
        <v>467600</v>
      </c>
      <c r="O25" s="454"/>
    </row>
    <row r="26" spans="3:15">
      <c r="C26" s="469"/>
      <c r="D26" s="470" t="s">
        <v>422</v>
      </c>
      <c r="E26" s="471">
        <v>175000</v>
      </c>
      <c r="F26" s="471">
        <v>76600</v>
      </c>
      <c r="G26" s="471">
        <v>36000</v>
      </c>
      <c r="H26" s="471">
        <v>624100</v>
      </c>
      <c r="I26" s="471">
        <f t="shared" si="7"/>
        <v>911700</v>
      </c>
      <c r="J26" s="478">
        <f t="shared" si="9"/>
        <v>175000</v>
      </c>
      <c r="K26" s="478">
        <f t="shared" si="10"/>
        <v>76600</v>
      </c>
      <c r="L26" s="478">
        <f t="shared" si="10"/>
        <v>36000</v>
      </c>
      <c r="M26" s="478">
        <f t="shared" si="10"/>
        <v>624100</v>
      </c>
      <c r="N26" s="498">
        <f t="shared" si="11"/>
        <v>911700</v>
      </c>
      <c r="O26" s="454"/>
    </row>
    <row r="27" spans="3:15">
      <c r="C27" s="469"/>
      <c r="D27" s="470" t="s">
        <v>423</v>
      </c>
      <c r="E27" s="471">
        <v>175000</v>
      </c>
      <c r="F27" s="471">
        <v>71100</v>
      </c>
      <c r="G27" s="471">
        <v>18000</v>
      </c>
      <c r="H27" s="471">
        <v>453300</v>
      </c>
      <c r="I27" s="471">
        <f t="shared" si="7"/>
        <v>717400</v>
      </c>
      <c r="J27" s="478">
        <f t="shared" si="9"/>
        <v>175000</v>
      </c>
      <c r="K27" s="478">
        <f t="shared" si="10"/>
        <v>71100</v>
      </c>
      <c r="L27" s="478">
        <f t="shared" si="10"/>
        <v>18000</v>
      </c>
      <c r="M27" s="478">
        <f t="shared" si="10"/>
        <v>453300</v>
      </c>
      <c r="N27" s="498">
        <f t="shared" si="11"/>
        <v>717400</v>
      </c>
      <c r="O27" s="454"/>
    </row>
    <row r="28" spans="3:15">
      <c r="C28" s="469"/>
      <c r="D28" s="470" t="s">
        <v>424</v>
      </c>
      <c r="E28" s="471">
        <v>175000</v>
      </c>
      <c r="F28" s="471">
        <v>162700</v>
      </c>
      <c r="G28" s="471"/>
      <c r="H28" s="471">
        <v>1084600</v>
      </c>
      <c r="I28" s="471">
        <f t="shared" si="7"/>
        <v>1422300</v>
      </c>
      <c r="J28" s="478">
        <f t="shared" si="9"/>
        <v>175000</v>
      </c>
      <c r="K28" s="478">
        <f t="shared" si="10"/>
        <v>162700</v>
      </c>
      <c r="L28" s="478">
        <f t="shared" si="10"/>
        <v>0</v>
      </c>
      <c r="M28" s="478">
        <f t="shared" si="10"/>
        <v>1084600</v>
      </c>
      <c r="N28" s="498">
        <f t="shared" si="11"/>
        <v>1422300</v>
      </c>
      <c r="O28" s="454"/>
    </row>
    <row r="29" spans="3:15">
      <c r="C29" s="469"/>
      <c r="D29" s="476" t="s">
        <v>425</v>
      </c>
      <c r="E29" s="471">
        <v>175000</v>
      </c>
      <c r="F29" s="471">
        <v>277050</v>
      </c>
      <c r="G29" s="471">
        <v>210000</v>
      </c>
      <c r="H29" s="471">
        <v>1395500</v>
      </c>
      <c r="I29" s="471">
        <f>SUM(E29:H29)</f>
        <v>2057550</v>
      </c>
      <c r="J29" s="478">
        <f t="shared" si="9"/>
        <v>175000</v>
      </c>
      <c r="K29" s="478">
        <f t="shared" si="10"/>
        <v>277050</v>
      </c>
      <c r="L29" s="478">
        <f>SUM(G29)</f>
        <v>210000</v>
      </c>
      <c r="M29" s="478">
        <f>SUM(H29)</f>
        <v>1395500</v>
      </c>
      <c r="N29" s="498">
        <f t="shared" si="11"/>
        <v>2057550</v>
      </c>
      <c r="O29" s="454"/>
    </row>
    <row r="30" spans="3:15">
      <c r="C30" s="469"/>
      <c r="D30" s="476" t="s">
        <v>426</v>
      </c>
      <c r="E30" s="471">
        <v>0</v>
      </c>
      <c r="F30" s="471">
        <v>0</v>
      </c>
      <c r="G30" s="471">
        <v>0</v>
      </c>
      <c r="H30" s="471">
        <v>0</v>
      </c>
      <c r="I30" s="471">
        <v>0</v>
      </c>
      <c r="J30" s="478">
        <f t="shared" si="9"/>
        <v>0</v>
      </c>
      <c r="K30" s="478">
        <f t="shared" si="10"/>
        <v>0</v>
      </c>
      <c r="L30" s="478">
        <f t="shared" ref="L30:M34" si="12">SUM(G30)</f>
        <v>0</v>
      </c>
      <c r="M30" s="478">
        <f t="shared" si="12"/>
        <v>0</v>
      </c>
      <c r="N30" s="498">
        <f t="shared" si="11"/>
        <v>0</v>
      </c>
      <c r="O30" s="454"/>
    </row>
    <row r="31" spans="3:15" ht="15" customHeight="1">
      <c r="C31" s="469"/>
      <c r="D31" s="476" t="s">
        <v>427</v>
      </c>
      <c r="E31" s="471">
        <v>310000</v>
      </c>
      <c r="F31" s="471">
        <v>0</v>
      </c>
      <c r="G31" s="471">
        <v>12000</v>
      </c>
      <c r="H31" s="471">
        <v>0</v>
      </c>
      <c r="I31" s="471">
        <f t="shared" ref="I31:I34" si="13">SUM(E31:H31)</f>
        <v>322000</v>
      </c>
      <c r="J31" s="478">
        <f t="shared" si="9"/>
        <v>310000</v>
      </c>
      <c r="K31" s="478">
        <f t="shared" si="10"/>
        <v>0</v>
      </c>
      <c r="L31" s="478">
        <f t="shared" si="12"/>
        <v>12000</v>
      </c>
      <c r="M31" s="478">
        <f t="shared" si="12"/>
        <v>0</v>
      </c>
      <c r="N31" s="498">
        <f t="shared" si="11"/>
        <v>322000</v>
      </c>
      <c r="O31" s="454"/>
    </row>
    <row r="32" spans="3:15" ht="15.75" customHeight="1">
      <c r="C32" s="469"/>
      <c r="D32" s="470" t="s">
        <v>428</v>
      </c>
      <c r="E32" s="471">
        <v>175000</v>
      </c>
      <c r="F32" s="471">
        <v>110000</v>
      </c>
      <c r="G32" s="471">
        <v>0</v>
      </c>
      <c r="H32" s="471">
        <v>486000</v>
      </c>
      <c r="I32" s="471">
        <f t="shared" si="13"/>
        <v>771000</v>
      </c>
      <c r="J32" s="478">
        <f t="shared" si="9"/>
        <v>175000</v>
      </c>
      <c r="K32" s="478">
        <f t="shared" si="10"/>
        <v>110000</v>
      </c>
      <c r="L32" s="478">
        <f t="shared" si="12"/>
        <v>0</v>
      </c>
      <c r="M32" s="478">
        <f t="shared" si="12"/>
        <v>486000</v>
      </c>
      <c r="N32" s="498">
        <f t="shared" si="11"/>
        <v>771000</v>
      </c>
      <c r="O32" s="454"/>
    </row>
    <row r="33" spans="3:15">
      <c r="C33" s="469"/>
      <c r="D33" s="476" t="s">
        <v>429</v>
      </c>
      <c r="E33" s="471">
        <v>242500</v>
      </c>
      <c r="F33" s="471">
        <v>297800</v>
      </c>
      <c r="G33" s="471">
        <v>16000</v>
      </c>
      <c r="H33" s="471">
        <v>2505900</v>
      </c>
      <c r="I33" s="471">
        <f t="shared" si="13"/>
        <v>3062200</v>
      </c>
      <c r="J33" s="478">
        <f t="shared" si="9"/>
        <v>242500</v>
      </c>
      <c r="K33" s="478">
        <f t="shared" si="10"/>
        <v>297800</v>
      </c>
      <c r="L33" s="478">
        <f t="shared" si="12"/>
        <v>16000</v>
      </c>
      <c r="M33" s="478">
        <f t="shared" si="12"/>
        <v>2505900</v>
      </c>
      <c r="N33" s="498">
        <f t="shared" si="11"/>
        <v>3062200</v>
      </c>
      <c r="O33" s="454"/>
    </row>
    <row r="34" spans="3:15" ht="15.75" thickBot="1">
      <c r="C34" s="500"/>
      <c r="D34" s="476" t="s">
        <v>430</v>
      </c>
      <c r="E34" s="475">
        <v>175000</v>
      </c>
      <c r="F34" s="475">
        <v>558550</v>
      </c>
      <c r="G34" s="475">
        <v>49500</v>
      </c>
      <c r="H34" s="475">
        <v>3385000</v>
      </c>
      <c r="I34" s="475">
        <f t="shared" si="13"/>
        <v>4168050</v>
      </c>
      <c r="J34" s="478">
        <f t="shared" si="9"/>
        <v>175000</v>
      </c>
      <c r="K34" s="478">
        <f t="shared" si="10"/>
        <v>558550</v>
      </c>
      <c r="L34" s="478">
        <f t="shared" si="12"/>
        <v>49500</v>
      </c>
      <c r="M34" s="478">
        <f t="shared" si="12"/>
        <v>3385000</v>
      </c>
      <c r="N34" s="498">
        <f t="shared" si="11"/>
        <v>4168050</v>
      </c>
      <c r="O34" s="454"/>
    </row>
    <row r="35" spans="3:15">
      <c r="C35" s="501"/>
      <c r="D35" s="502"/>
      <c r="E35" s="503"/>
      <c r="F35" s="503"/>
      <c r="G35" s="503"/>
      <c r="H35" s="503"/>
      <c r="I35" s="503"/>
      <c r="J35" s="503"/>
      <c r="K35" s="503"/>
      <c r="L35" s="503"/>
      <c r="M35" s="503"/>
      <c r="N35" s="504"/>
      <c r="O35" s="97"/>
    </row>
    <row r="36" spans="3:15">
      <c r="C36" s="505"/>
      <c r="D36" s="181"/>
      <c r="E36" s="506"/>
      <c r="F36" s="506"/>
      <c r="G36" s="506"/>
      <c r="H36" s="506"/>
      <c r="I36" s="506"/>
      <c r="J36" s="506"/>
      <c r="K36" s="506"/>
      <c r="L36" s="506"/>
      <c r="M36" s="506"/>
      <c r="N36" s="507"/>
      <c r="O36" s="97"/>
    </row>
    <row r="37" spans="3:15">
      <c r="C37" s="505"/>
      <c r="D37" s="181"/>
      <c r="E37" s="506"/>
      <c r="F37" s="506"/>
      <c r="G37" s="506"/>
      <c r="H37" s="506"/>
      <c r="I37" s="506"/>
      <c r="J37" s="506"/>
      <c r="K37" s="506"/>
      <c r="L37" s="506"/>
      <c r="M37" s="506"/>
      <c r="N37" s="507"/>
      <c r="O37" s="97"/>
    </row>
    <row r="38" spans="3:15">
      <c r="C38" s="505"/>
      <c r="D38" s="181"/>
      <c r="E38" s="506"/>
      <c r="F38" s="506"/>
      <c r="G38" s="506"/>
      <c r="H38" s="506"/>
      <c r="I38" s="506"/>
      <c r="J38" s="506"/>
      <c r="K38" s="506"/>
      <c r="L38" s="506"/>
      <c r="M38" s="506"/>
      <c r="N38" s="507"/>
      <c r="O38" s="97"/>
    </row>
    <row r="39" spans="3:15" ht="15" customHeight="1">
      <c r="C39" s="505"/>
      <c r="D39" s="181"/>
      <c r="E39" s="506"/>
      <c r="F39" s="506"/>
      <c r="G39" s="506"/>
      <c r="H39" s="506"/>
      <c r="I39" s="506"/>
      <c r="J39" s="506"/>
      <c r="K39" s="506"/>
      <c r="L39" s="506"/>
      <c r="M39" s="506"/>
      <c r="N39" s="507"/>
      <c r="O39" s="97"/>
    </row>
    <row r="40" spans="3:15" ht="15" customHeight="1">
      <c r="C40" s="505"/>
      <c r="D40" s="181"/>
      <c r="E40" s="506"/>
      <c r="F40" s="506"/>
      <c r="G40" s="506"/>
      <c r="H40" s="506"/>
      <c r="I40" s="506"/>
      <c r="J40" s="506"/>
      <c r="K40" s="506"/>
      <c r="L40" s="506"/>
      <c r="M40" s="506"/>
      <c r="N40" s="507"/>
      <c r="O40" s="97"/>
    </row>
    <row r="41" spans="3:15" ht="15" customHeight="1">
      <c r="C41" s="505"/>
      <c r="D41" s="181"/>
      <c r="E41" s="506"/>
      <c r="F41" s="506"/>
      <c r="G41" s="506"/>
      <c r="H41" s="506"/>
      <c r="I41" s="506"/>
      <c r="J41" s="506"/>
      <c r="K41" s="506"/>
      <c r="L41" s="506"/>
      <c r="M41" s="506"/>
      <c r="N41" s="507"/>
      <c r="O41" s="97"/>
    </row>
    <row r="42" spans="3:15" ht="15" customHeight="1">
      <c r="C42" s="505"/>
      <c r="D42" s="181"/>
      <c r="E42" s="506"/>
      <c r="F42" s="506"/>
      <c r="G42" s="506"/>
      <c r="H42" s="506"/>
      <c r="I42" s="506"/>
      <c r="J42" s="506"/>
      <c r="K42" s="506"/>
      <c r="L42" s="506"/>
      <c r="M42" s="506"/>
      <c r="N42" s="507"/>
      <c r="O42" s="97"/>
    </row>
    <row r="43" spans="3:15" ht="15" customHeight="1">
      <c r="C43" s="505"/>
      <c r="D43" s="181"/>
      <c r="E43" s="506"/>
      <c r="F43" s="506"/>
      <c r="G43" s="506"/>
      <c r="H43" s="506"/>
      <c r="I43" s="506"/>
      <c r="J43" s="506"/>
      <c r="K43" s="506"/>
      <c r="L43" s="506"/>
      <c r="M43" s="506"/>
      <c r="N43" s="507"/>
      <c r="O43" s="97"/>
    </row>
    <row r="44" spans="3:15" ht="15" customHeight="1">
      <c r="C44" s="505"/>
      <c r="D44" s="181"/>
      <c r="E44" s="506"/>
      <c r="F44" s="506"/>
      <c r="G44" s="506"/>
      <c r="H44" s="506"/>
      <c r="I44" s="506"/>
      <c r="J44" s="506"/>
      <c r="K44" s="506"/>
      <c r="L44" s="506"/>
      <c r="M44" s="506"/>
      <c r="N44" s="507"/>
      <c r="O44" s="97"/>
    </row>
    <row r="45" spans="3:15" ht="15" customHeight="1">
      <c r="C45" s="505"/>
      <c r="D45" s="181"/>
      <c r="E45" s="506"/>
      <c r="F45" s="506"/>
      <c r="G45" s="506"/>
      <c r="H45" s="506"/>
      <c r="I45" s="506"/>
      <c r="J45" s="506"/>
      <c r="K45" s="506"/>
      <c r="L45" s="506"/>
      <c r="M45" s="506"/>
      <c r="N45" s="507"/>
      <c r="O45" s="97"/>
    </row>
    <row r="46" spans="3:15" ht="15" customHeight="1">
      <c r="C46" s="505"/>
      <c r="D46" s="181"/>
      <c r="E46" s="506"/>
      <c r="F46" s="506"/>
      <c r="G46" s="506"/>
      <c r="H46" s="506"/>
      <c r="I46" s="506"/>
      <c r="J46" s="506"/>
      <c r="K46" s="506"/>
      <c r="L46" s="506"/>
      <c r="M46" s="506"/>
      <c r="N46" s="507"/>
      <c r="O46" s="97"/>
    </row>
    <row r="47" spans="3:15" ht="15" customHeight="1" thickBot="1">
      <c r="C47" s="505"/>
      <c r="D47" s="181"/>
      <c r="E47" s="506"/>
      <c r="F47" s="506"/>
      <c r="G47" s="506"/>
      <c r="H47" s="506"/>
      <c r="I47" s="506"/>
      <c r="J47" s="506"/>
      <c r="K47" s="506"/>
      <c r="L47" s="506"/>
      <c r="M47" s="506"/>
      <c r="N47" s="507"/>
      <c r="O47" s="97"/>
    </row>
    <row r="48" spans="3:15" ht="15" customHeight="1" thickBot="1">
      <c r="C48" s="455">
        <v>3</v>
      </c>
      <c r="D48" s="494" t="s">
        <v>432</v>
      </c>
      <c r="E48" s="508">
        <f>SUM(E49:E60)</f>
        <v>2913184</v>
      </c>
      <c r="F48" s="508">
        <f>SUM(F49:F60)</f>
        <v>2678559</v>
      </c>
      <c r="G48" s="508">
        <f t="shared" ref="G48:H48" si="14">SUM(G49:G60)</f>
        <v>516000</v>
      </c>
      <c r="H48" s="508">
        <f t="shared" si="14"/>
        <v>19061955</v>
      </c>
      <c r="I48" s="508">
        <f>SUM(I49:I60)</f>
        <v>25169698</v>
      </c>
      <c r="J48" s="508">
        <f>SUM(J49:J60)</f>
        <v>2913184</v>
      </c>
      <c r="K48" s="508">
        <f t="shared" ref="K48:N48" si="15">SUM(K49:K60)</f>
        <v>2678559</v>
      </c>
      <c r="L48" s="508">
        <f t="shared" si="15"/>
        <v>516000</v>
      </c>
      <c r="M48" s="508">
        <f t="shared" si="15"/>
        <v>19061955</v>
      </c>
      <c r="N48" s="508">
        <f t="shared" si="15"/>
        <v>25169698</v>
      </c>
      <c r="O48" s="454"/>
    </row>
    <row r="49" spans="3:15" ht="15" customHeight="1">
      <c r="C49" s="459"/>
      <c r="D49" s="509" t="s">
        <v>431</v>
      </c>
      <c r="E49" s="471">
        <v>349136</v>
      </c>
      <c r="F49" s="510">
        <v>662181</v>
      </c>
      <c r="G49" s="470"/>
      <c r="H49" s="471">
        <v>3822556</v>
      </c>
      <c r="I49" s="471">
        <f>SUM(E49:H49)</f>
        <v>4833873</v>
      </c>
      <c r="J49" s="471">
        <f>SUM(E49)</f>
        <v>349136</v>
      </c>
      <c r="K49" s="471">
        <f>SUM(F49)</f>
        <v>662181</v>
      </c>
      <c r="L49" s="510">
        <f>SUM(G49)</f>
        <v>0</v>
      </c>
      <c r="M49" s="471">
        <f>SUM(H49)</f>
        <v>3822556</v>
      </c>
      <c r="N49" s="471">
        <f>SUM(J49:M49)</f>
        <v>4833873</v>
      </c>
    </row>
    <row r="50" spans="3:15" ht="15" customHeight="1">
      <c r="C50" s="459"/>
      <c r="D50" s="470" t="s">
        <v>420</v>
      </c>
      <c r="E50" s="471">
        <v>235500</v>
      </c>
      <c r="F50" s="510">
        <v>147273</v>
      </c>
      <c r="G50" s="470"/>
      <c r="H50" s="471">
        <v>1685688</v>
      </c>
      <c r="I50" s="471">
        <f t="shared" ref="I50:I56" si="16">SUM(E50:H50)</f>
        <v>2068461</v>
      </c>
      <c r="J50" s="471">
        <f t="shared" ref="J50:M60" si="17">SUM(E50)</f>
        <v>235500</v>
      </c>
      <c r="K50" s="471">
        <f t="shared" si="17"/>
        <v>147273</v>
      </c>
      <c r="L50" s="510">
        <f t="shared" si="17"/>
        <v>0</v>
      </c>
      <c r="M50" s="471">
        <f t="shared" si="17"/>
        <v>1685688</v>
      </c>
      <c r="N50" s="471">
        <f t="shared" ref="N50:N56" si="18">SUM(J50:M50)</f>
        <v>2068461</v>
      </c>
    </row>
    <row r="51" spans="3:15" ht="15" customHeight="1">
      <c r="C51" s="469"/>
      <c r="D51" s="470" t="s">
        <v>421</v>
      </c>
      <c r="E51" s="471">
        <v>235500</v>
      </c>
      <c r="F51" s="510">
        <v>47618</v>
      </c>
      <c r="G51" s="470"/>
      <c r="H51" s="471">
        <v>431091</v>
      </c>
      <c r="I51" s="471">
        <f t="shared" si="16"/>
        <v>714209</v>
      </c>
      <c r="J51" s="471">
        <f t="shared" si="17"/>
        <v>235500</v>
      </c>
      <c r="K51" s="471">
        <f t="shared" si="17"/>
        <v>47618</v>
      </c>
      <c r="L51" s="510">
        <f t="shared" si="17"/>
        <v>0</v>
      </c>
      <c r="M51" s="471">
        <f t="shared" si="17"/>
        <v>431091</v>
      </c>
      <c r="N51" s="471">
        <f t="shared" si="18"/>
        <v>714209</v>
      </c>
    </row>
    <row r="52" spans="3:15" ht="15" customHeight="1">
      <c r="C52" s="469"/>
      <c r="D52" s="470" t="s">
        <v>422</v>
      </c>
      <c r="E52" s="471">
        <v>338000</v>
      </c>
      <c r="F52" s="510">
        <v>276159</v>
      </c>
      <c r="G52" s="510">
        <v>516000</v>
      </c>
      <c r="H52" s="471">
        <v>1954078</v>
      </c>
      <c r="I52" s="471">
        <f t="shared" si="16"/>
        <v>3084237</v>
      </c>
      <c r="J52" s="471">
        <f t="shared" si="17"/>
        <v>338000</v>
      </c>
      <c r="K52" s="471">
        <f t="shared" si="17"/>
        <v>276159</v>
      </c>
      <c r="L52" s="510">
        <f t="shared" si="17"/>
        <v>516000</v>
      </c>
      <c r="M52" s="471">
        <f t="shared" si="17"/>
        <v>1954078</v>
      </c>
      <c r="N52" s="471">
        <f t="shared" si="18"/>
        <v>3084237</v>
      </c>
    </row>
    <row r="53" spans="3:15" ht="15" customHeight="1">
      <c r="C53" s="469"/>
      <c r="D53" s="470" t="s">
        <v>423</v>
      </c>
      <c r="E53" s="510">
        <v>187500</v>
      </c>
      <c r="F53" s="510">
        <v>0</v>
      </c>
      <c r="G53" s="470"/>
      <c r="H53" s="510">
        <v>113636</v>
      </c>
      <c r="I53" s="471">
        <f t="shared" si="16"/>
        <v>301136</v>
      </c>
      <c r="J53" s="471">
        <f t="shared" si="17"/>
        <v>187500</v>
      </c>
      <c r="K53" s="471">
        <f t="shared" si="17"/>
        <v>0</v>
      </c>
      <c r="L53" s="510">
        <f t="shared" si="17"/>
        <v>0</v>
      </c>
      <c r="M53" s="471">
        <f t="shared" si="17"/>
        <v>113636</v>
      </c>
      <c r="N53" s="471">
        <f t="shared" si="18"/>
        <v>301136</v>
      </c>
    </row>
    <row r="54" spans="3:15" ht="15" customHeight="1">
      <c r="C54" s="469"/>
      <c r="D54" s="470" t="s">
        <v>424</v>
      </c>
      <c r="E54" s="510">
        <v>187500</v>
      </c>
      <c r="F54" s="510">
        <v>0</v>
      </c>
      <c r="G54" s="470"/>
      <c r="H54" s="510">
        <v>113636</v>
      </c>
      <c r="I54" s="471">
        <f t="shared" si="16"/>
        <v>301136</v>
      </c>
      <c r="J54" s="471">
        <f t="shared" si="17"/>
        <v>187500</v>
      </c>
      <c r="K54" s="471">
        <f t="shared" si="17"/>
        <v>0</v>
      </c>
      <c r="L54" s="510">
        <f t="shared" si="17"/>
        <v>0</v>
      </c>
      <c r="M54" s="471">
        <f t="shared" si="17"/>
        <v>113636</v>
      </c>
      <c r="N54" s="471">
        <f t="shared" si="18"/>
        <v>301136</v>
      </c>
    </row>
    <row r="55" spans="3:15" ht="15" customHeight="1">
      <c r="C55" s="469"/>
      <c r="D55" s="470" t="s">
        <v>425</v>
      </c>
      <c r="E55" s="510">
        <v>283500</v>
      </c>
      <c r="F55" s="510">
        <v>359254</v>
      </c>
      <c r="G55" s="510">
        <v>0</v>
      </c>
      <c r="H55" s="510">
        <v>2608614</v>
      </c>
      <c r="I55" s="471">
        <f t="shared" si="16"/>
        <v>3251368</v>
      </c>
      <c r="J55" s="471">
        <f t="shared" si="17"/>
        <v>283500</v>
      </c>
      <c r="K55" s="471">
        <f t="shared" si="17"/>
        <v>359254</v>
      </c>
      <c r="L55" s="510">
        <f t="shared" si="17"/>
        <v>0</v>
      </c>
      <c r="M55" s="471">
        <f t="shared" si="17"/>
        <v>2608614</v>
      </c>
      <c r="N55" s="471">
        <f t="shared" si="18"/>
        <v>3251368</v>
      </c>
    </row>
    <row r="56" spans="3:15" ht="15" customHeight="1">
      <c r="C56" s="469"/>
      <c r="D56" s="470" t="s">
        <v>426</v>
      </c>
      <c r="E56" s="510">
        <v>135048</v>
      </c>
      <c r="F56" s="510">
        <v>235500</v>
      </c>
      <c r="G56" s="510">
        <v>0</v>
      </c>
      <c r="H56" s="510">
        <v>1316817</v>
      </c>
      <c r="I56" s="471">
        <f t="shared" si="16"/>
        <v>1687365</v>
      </c>
      <c r="J56" s="471">
        <f t="shared" si="17"/>
        <v>135048</v>
      </c>
      <c r="K56" s="471">
        <f t="shared" si="17"/>
        <v>235500</v>
      </c>
      <c r="L56" s="510">
        <f t="shared" si="17"/>
        <v>0</v>
      </c>
      <c r="M56" s="471">
        <f t="shared" si="17"/>
        <v>1316817</v>
      </c>
      <c r="N56" s="471">
        <f t="shared" si="18"/>
        <v>1687365</v>
      </c>
    </row>
    <row r="57" spans="3:15" ht="15" customHeight="1">
      <c r="C57" s="469"/>
      <c r="D57" s="470" t="s">
        <v>427</v>
      </c>
      <c r="E57" s="510">
        <v>235500</v>
      </c>
      <c r="F57" s="510">
        <v>0</v>
      </c>
      <c r="G57" s="104"/>
      <c r="H57" s="510">
        <v>113636</v>
      </c>
      <c r="I57" s="471">
        <f>SUM(E57:H57)</f>
        <v>349136</v>
      </c>
      <c r="J57" s="471">
        <f t="shared" si="17"/>
        <v>235500</v>
      </c>
      <c r="K57" s="471">
        <f t="shared" si="17"/>
        <v>0</v>
      </c>
      <c r="L57" s="104"/>
      <c r="M57" s="510">
        <f>SUM(H57)</f>
        <v>113636</v>
      </c>
      <c r="N57" s="471">
        <f>SUM(J57:M57)</f>
        <v>349136</v>
      </c>
    </row>
    <row r="58" spans="3:15" ht="15" customHeight="1">
      <c r="C58" s="469"/>
      <c r="D58" s="470" t="s">
        <v>428</v>
      </c>
      <c r="E58" s="510">
        <v>235500</v>
      </c>
      <c r="F58" s="510">
        <v>399815</v>
      </c>
      <c r="G58" s="510">
        <v>0</v>
      </c>
      <c r="H58" s="510">
        <v>2909568</v>
      </c>
      <c r="I58" s="471">
        <f t="shared" ref="I58:I60" si="19">SUM(E58:H58)</f>
        <v>3544883</v>
      </c>
      <c r="J58" s="471">
        <f t="shared" si="17"/>
        <v>235500</v>
      </c>
      <c r="K58" s="471">
        <f t="shared" si="17"/>
        <v>399815</v>
      </c>
      <c r="L58" s="510">
        <f t="shared" si="17"/>
        <v>0</v>
      </c>
      <c r="M58" s="471">
        <f t="shared" si="17"/>
        <v>2909568</v>
      </c>
      <c r="N58" s="471">
        <f t="shared" ref="N58:N60" si="20">SUM(J58:M58)</f>
        <v>3544883</v>
      </c>
    </row>
    <row r="59" spans="3:15" ht="15" customHeight="1">
      <c r="C59" s="469"/>
      <c r="D59" s="470" t="s">
        <v>429</v>
      </c>
      <c r="E59" s="510">
        <v>235500</v>
      </c>
      <c r="F59" s="510">
        <v>0</v>
      </c>
      <c r="G59" s="510">
        <v>0</v>
      </c>
      <c r="H59" s="510">
        <v>113636</v>
      </c>
      <c r="I59" s="471">
        <f t="shared" si="19"/>
        <v>349136</v>
      </c>
      <c r="J59" s="471">
        <f>SUM(E59)</f>
        <v>235500</v>
      </c>
      <c r="K59" s="471">
        <f t="shared" si="17"/>
        <v>0</v>
      </c>
      <c r="L59" s="510">
        <f t="shared" si="17"/>
        <v>0</v>
      </c>
      <c r="M59" s="471">
        <f t="shared" si="17"/>
        <v>113636</v>
      </c>
      <c r="N59" s="471">
        <f t="shared" si="20"/>
        <v>349136</v>
      </c>
    </row>
    <row r="60" spans="3:15" ht="15" customHeight="1" thickBot="1">
      <c r="C60" s="469"/>
      <c r="D60" s="482" t="s">
        <v>430</v>
      </c>
      <c r="E60" s="511">
        <v>255000</v>
      </c>
      <c r="F60" s="511">
        <v>550759</v>
      </c>
      <c r="G60" s="511">
        <v>0</v>
      </c>
      <c r="H60" s="511">
        <v>3878999</v>
      </c>
      <c r="I60" s="483">
        <f t="shared" si="19"/>
        <v>4684758</v>
      </c>
      <c r="J60" s="483">
        <f t="shared" si="17"/>
        <v>255000</v>
      </c>
      <c r="K60" s="483">
        <f t="shared" si="17"/>
        <v>550759</v>
      </c>
      <c r="L60" s="511">
        <f t="shared" si="17"/>
        <v>0</v>
      </c>
      <c r="M60" s="483">
        <f t="shared" si="17"/>
        <v>3878999</v>
      </c>
      <c r="N60" s="483">
        <f t="shared" si="20"/>
        <v>4684758</v>
      </c>
    </row>
    <row r="61" spans="3:15" ht="15" customHeight="1" thickBot="1">
      <c r="C61" s="488"/>
      <c r="D61" s="512"/>
      <c r="E61" s="484"/>
      <c r="F61" s="484"/>
      <c r="G61" s="484"/>
      <c r="H61" s="484"/>
      <c r="I61" s="513"/>
      <c r="J61" s="484"/>
      <c r="K61" s="484"/>
      <c r="L61" s="484"/>
      <c r="M61" s="484"/>
      <c r="N61" s="513"/>
    </row>
    <row r="62" spans="3:15" ht="15" customHeight="1" thickBot="1">
      <c r="C62" s="455">
        <v>4</v>
      </c>
      <c r="D62" s="494" t="s">
        <v>62</v>
      </c>
      <c r="E62" s="514">
        <f>SUM(E63:E74)</f>
        <v>3403176</v>
      </c>
      <c r="F62" s="514">
        <f t="shared" ref="F62:H62" si="21">SUM(F63:F74)</f>
        <v>2321836</v>
      </c>
      <c r="G62" s="514">
        <f t="shared" si="21"/>
        <v>160000</v>
      </c>
      <c r="H62" s="514">
        <f t="shared" si="21"/>
        <v>18127500</v>
      </c>
      <c r="I62" s="514">
        <f>SUM(I63:I74)</f>
        <v>24012512</v>
      </c>
      <c r="J62" s="514">
        <f t="shared" ref="J62:N62" si="22">SUM(J63:J74)</f>
        <v>3403176</v>
      </c>
      <c r="K62" s="514">
        <f t="shared" si="22"/>
        <v>2321836</v>
      </c>
      <c r="L62" s="514">
        <f t="shared" si="22"/>
        <v>160000</v>
      </c>
      <c r="M62" s="514">
        <f t="shared" si="22"/>
        <v>18127500</v>
      </c>
      <c r="N62" s="515">
        <f t="shared" si="22"/>
        <v>24012512</v>
      </c>
      <c r="O62" s="454"/>
    </row>
    <row r="63" spans="3:15" ht="15" customHeight="1">
      <c r="C63" s="459"/>
      <c r="D63" s="516" t="s">
        <v>431</v>
      </c>
      <c r="E63" s="517">
        <v>179000</v>
      </c>
      <c r="F63" s="517">
        <v>92952</v>
      </c>
      <c r="G63" s="517">
        <v>0</v>
      </c>
      <c r="H63" s="517">
        <v>1215933</v>
      </c>
      <c r="I63" s="478">
        <f t="shared" ref="I63:I74" si="23">SUM(E63:H63)</f>
        <v>1487885</v>
      </c>
      <c r="J63" s="517">
        <f>SUM(E63)</f>
        <v>179000</v>
      </c>
      <c r="K63" s="517">
        <f t="shared" ref="K63:M64" si="24">SUM(F63)</f>
        <v>92952</v>
      </c>
      <c r="L63" s="517">
        <f t="shared" si="24"/>
        <v>0</v>
      </c>
      <c r="M63" s="517">
        <f t="shared" si="24"/>
        <v>1215933</v>
      </c>
      <c r="N63" s="498">
        <f>SUM(J63:M63)</f>
        <v>1487885</v>
      </c>
      <c r="O63" s="454"/>
    </row>
    <row r="64" spans="3:15" ht="15" customHeight="1">
      <c r="C64" s="459"/>
      <c r="D64" s="499" t="s">
        <v>420</v>
      </c>
      <c r="E64" s="492">
        <v>329500</v>
      </c>
      <c r="F64" s="492">
        <v>194976</v>
      </c>
      <c r="G64" s="492">
        <v>0</v>
      </c>
      <c r="H64" s="492">
        <v>1690605</v>
      </c>
      <c r="I64" s="490">
        <f t="shared" si="23"/>
        <v>2215081</v>
      </c>
      <c r="J64" s="517">
        <f t="shared" ref="J64:K71" si="25">SUM(E64)</f>
        <v>329500</v>
      </c>
      <c r="K64" s="517">
        <f t="shared" si="24"/>
        <v>194976</v>
      </c>
      <c r="L64" s="517">
        <f t="shared" si="24"/>
        <v>0</v>
      </c>
      <c r="M64" s="517">
        <f t="shared" si="24"/>
        <v>1690605</v>
      </c>
      <c r="N64" s="498">
        <f>SUM(J64:M64)</f>
        <v>2215081</v>
      </c>
      <c r="O64" s="454"/>
    </row>
    <row r="65" spans="3:15" ht="15" customHeight="1">
      <c r="C65" s="469"/>
      <c r="D65" s="470" t="s">
        <v>421</v>
      </c>
      <c r="E65" s="518">
        <v>179500</v>
      </c>
      <c r="F65" s="518">
        <v>0</v>
      </c>
      <c r="G65" s="518"/>
      <c r="H65" s="518">
        <v>270000</v>
      </c>
      <c r="I65" s="518">
        <f t="shared" si="23"/>
        <v>449500</v>
      </c>
      <c r="J65" s="517">
        <f t="shared" si="25"/>
        <v>179500</v>
      </c>
      <c r="K65" s="517">
        <f t="shared" si="25"/>
        <v>0</v>
      </c>
      <c r="L65" s="517">
        <f t="shared" ref="L65:M71" si="26">SUM(G65)</f>
        <v>0</v>
      </c>
      <c r="M65" s="517">
        <f t="shared" si="26"/>
        <v>270000</v>
      </c>
      <c r="N65" s="498">
        <f t="shared" ref="N65:N74" si="27">SUM(J65:M65)</f>
        <v>449500</v>
      </c>
      <c r="O65" s="454"/>
    </row>
    <row r="66" spans="3:15" ht="15" customHeight="1">
      <c r="C66" s="469"/>
      <c r="D66" s="470" t="s">
        <v>422</v>
      </c>
      <c r="E66" s="510">
        <v>229000</v>
      </c>
      <c r="F66" s="510">
        <v>171888</v>
      </c>
      <c r="G66" s="510">
        <v>120000</v>
      </c>
      <c r="H66" s="510">
        <v>1600760</v>
      </c>
      <c r="I66" s="471">
        <f t="shared" si="23"/>
        <v>2121648</v>
      </c>
      <c r="J66" s="517">
        <f t="shared" si="25"/>
        <v>229000</v>
      </c>
      <c r="K66" s="517">
        <f t="shared" si="25"/>
        <v>171888</v>
      </c>
      <c r="L66" s="517">
        <f t="shared" si="26"/>
        <v>120000</v>
      </c>
      <c r="M66" s="517">
        <f t="shared" si="26"/>
        <v>1600760</v>
      </c>
      <c r="N66" s="498">
        <f t="shared" si="27"/>
        <v>2121648</v>
      </c>
      <c r="O66" s="454"/>
    </row>
    <row r="67" spans="3:15" ht="15" customHeight="1">
      <c r="C67" s="469"/>
      <c r="D67" s="470" t="s">
        <v>423</v>
      </c>
      <c r="E67" s="510">
        <v>266500</v>
      </c>
      <c r="F67" s="510">
        <v>34090</v>
      </c>
      <c r="G67" s="510">
        <v>0</v>
      </c>
      <c r="H67" s="510">
        <v>227272</v>
      </c>
      <c r="I67" s="471">
        <f t="shared" si="23"/>
        <v>527862</v>
      </c>
      <c r="J67" s="517">
        <f t="shared" si="25"/>
        <v>266500</v>
      </c>
      <c r="K67" s="517">
        <f t="shared" si="25"/>
        <v>34090</v>
      </c>
      <c r="L67" s="517">
        <f t="shared" si="26"/>
        <v>0</v>
      </c>
      <c r="M67" s="517">
        <f t="shared" si="26"/>
        <v>227272</v>
      </c>
      <c r="N67" s="498">
        <f t="shared" si="27"/>
        <v>527862</v>
      </c>
      <c r="O67" s="454"/>
    </row>
    <row r="68" spans="3:15" ht="15" customHeight="1">
      <c r="C68" s="488"/>
      <c r="D68" s="470" t="s">
        <v>424</v>
      </c>
      <c r="E68" s="510">
        <v>229000</v>
      </c>
      <c r="F68" s="510">
        <v>0</v>
      </c>
      <c r="G68" s="510">
        <v>0</v>
      </c>
      <c r="H68" s="510">
        <v>290000</v>
      </c>
      <c r="I68" s="471">
        <f t="shared" si="23"/>
        <v>519000</v>
      </c>
      <c r="J68" s="517">
        <f t="shared" si="25"/>
        <v>229000</v>
      </c>
      <c r="K68" s="517">
        <f t="shared" si="25"/>
        <v>0</v>
      </c>
      <c r="L68" s="517">
        <f t="shared" si="26"/>
        <v>0</v>
      </c>
      <c r="M68" s="517">
        <f t="shared" si="26"/>
        <v>290000</v>
      </c>
      <c r="N68" s="498">
        <f t="shared" si="27"/>
        <v>519000</v>
      </c>
      <c r="O68" s="454"/>
    </row>
    <row r="69" spans="3:15" ht="15" customHeight="1">
      <c r="C69" s="519"/>
      <c r="D69" s="470" t="s">
        <v>425</v>
      </c>
      <c r="E69" s="520">
        <v>401500</v>
      </c>
      <c r="F69" s="510">
        <v>98865</v>
      </c>
      <c r="G69" s="510">
        <v>0</v>
      </c>
      <c r="H69" s="510">
        <v>1462292</v>
      </c>
      <c r="I69" s="471">
        <f t="shared" si="23"/>
        <v>1962657</v>
      </c>
      <c r="J69" s="517">
        <v>401500</v>
      </c>
      <c r="K69" s="517">
        <f t="shared" si="25"/>
        <v>98865</v>
      </c>
      <c r="L69" s="517">
        <f t="shared" si="26"/>
        <v>0</v>
      </c>
      <c r="M69" s="517">
        <f t="shared" si="26"/>
        <v>1462292</v>
      </c>
      <c r="N69" s="498">
        <f t="shared" si="27"/>
        <v>1962657</v>
      </c>
      <c r="O69" s="454"/>
    </row>
    <row r="70" spans="3:15" ht="15" customHeight="1">
      <c r="C70" s="519"/>
      <c r="D70" s="470" t="s">
        <v>426</v>
      </c>
      <c r="E70" s="510">
        <v>229000</v>
      </c>
      <c r="F70" s="510">
        <v>122733</v>
      </c>
      <c r="G70" s="510">
        <v>0</v>
      </c>
      <c r="H70" s="510">
        <v>818181</v>
      </c>
      <c r="I70" s="471">
        <f t="shared" si="23"/>
        <v>1169914</v>
      </c>
      <c r="J70" s="517">
        <f>SUM(E70)</f>
        <v>229000</v>
      </c>
      <c r="K70" s="517">
        <f t="shared" si="25"/>
        <v>122733</v>
      </c>
      <c r="L70" s="517">
        <f t="shared" si="26"/>
        <v>0</v>
      </c>
      <c r="M70" s="517">
        <f t="shared" si="26"/>
        <v>818181</v>
      </c>
      <c r="N70" s="498">
        <f t="shared" si="27"/>
        <v>1169914</v>
      </c>
      <c r="O70" s="454"/>
    </row>
    <row r="71" spans="3:15" ht="15" customHeight="1">
      <c r="C71" s="519"/>
      <c r="D71" s="470" t="s">
        <v>427</v>
      </c>
      <c r="E71" s="510">
        <v>229000</v>
      </c>
      <c r="F71" s="510">
        <v>34090</v>
      </c>
      <c r="G71" s="510">
        <v>0</v>
      </c>
      <c r="H71" s="510">
        <v>409092</v>
      </c>
      <c r="I71" s="471">
        <f t="shared" si="23"/>
        <v>672182</v>
      </c>
      <c r="J71" s="517">
        <f>SUM(E71)</f>
        <v>229000</v>
      </c>
      <c r="K71" s="517">
        <f t="shared" si="25"/>
        <v>34090</v>
      </c>
      <c r="L71" s="517">
        <f t="shared" si="26"/>
        <v>0</v>
      </c>
      <c r="M71" s="517">
        <f t="shared" si="26"/>
        <v>409092</v>
      </c>
      <c r="N71" s="498">
        <f t="shared" si="27"/>
        <v>672182</v>
      </c>
      <c r="O71" s="454"/>
    </row>
    <row r="72" spans="3:15" ht="15" customHeight="1">
      <c r="C72" s="519"/>
      <c r="D72" s="470" t="s">
        <v>428</v>
      </c>
      <c r="E72" s="510">
        <v>343500</v>
      </c>
      <c r="F72" s="510">
        <v>0</v>
      </c>
      <c r="G72" s="510">
        <v>40000</v>
      </c>
      <c r="H72" s="510">
        <v>387566</v>
      </c>
      <c r="I72" s="471">
        <f t="shared" si="23"/>
        <v>771066</v>
      </c>
      <c r="J72" s="517">
        <f t="shared" ref="J72:M74" si="28">SUM(E72)</f>
        <v>343500</v>
      </c>
      <c r="K72" s="517">
        <f t="shared" si="28"/>
        <v>0</v>
      </c>
      <c r="L72" s="517">
        <f t="shared" si="28"/>
        <v>40000</v>
      </c>
      <c r="M72" s="517">
        <f t="shared" si="28"/>
        <v>387566</v>
      </c>
      <c r="N72" s="498">
        <f t="shared" si="27"/>
        <v>771066</v>
      </c>
      <c r="O72" s="454"/>
    </row>
    <row r="73" spans="3:15" ht="15" customHeight="1">
      <c r="C73" s="519"/>
      <c r="D73" s="470" t="s">
        <v>429</v>
      </c>
      <c r="E73" s="510">
        <v>336000</v>
      </c>
      <c r="F73" s="510">
        <v>910414</v>
      </c>
      <c r="G73" s="510">
        <v>0</v>
      </c>
      <c r="H73" s="510">
        <v>5269708</v>
      </c>
      <c r="I73" s="471">
        <f t="shared" si="23"/>
        <v>6516122</v>
      </c>
      <c r="J73" s="517">
        <f t="shared" si="28"/>
        <v>336000</v>
      </c>
      <c r="K73" s="517">
        <f t="shared" si="28"/>
        <v>910414</v>
      </c>
      <c r="L73" s="517">
        <f t="shared" si="28"/>
        <v>0</v>
      </c>
      <c r="M73" s="517">
        <f t="shared" si="28"/>
        <v>5269708</v>
      </c>
      <c r="N73" s="498">
        <f t="shared" si="27"/>
        <v>6516122</v>
      </c>
      <c r="O73" s="454"/>
    </row>
    <row r="74" spans="3:15" ht="15" customHeight="1" thickBot="1">
      <c r="C74" s="519"/>
      <c r="D74" s="482" t="s">
        <v>430</v>
      </c>
      <c r="E74" s="511">
        <v>451676</v>
      </c>
      <c r="F74" s="511">
        <v>661828</v>
      </c>
      <c r="G74" s="511">
        <v>0</v>
      </c>
      <c r="H74" s="511">
        <v>4486091</v>
      </c>
      <c r="I74" s="483">
        <f t="shared" si="23"/>
        <v>5599595</v>
      </c>
      <c r="J74" s="492">
        <f t="shared" si="28"/>
        <v>451676</v>
      </c>
      <c r="K74" s="511">
        <f t="shared" si="28"/>
        <v>661828</v>
      </c>
      <c r="L74" s="511">
        <f t="shared" si="28"/>
        <v>0</v>
      </c>
      <c r="M74" s="511">
        <f t="shared" si="28"/>
        <v>4486091</v>
      </c>
      <c r="N74" s="483">
        <f t="shared" si="27"/>
        <v>5599595</v>
      </c>
      <c r="O74" s="454"/>
    </row>
    <row r="75" spans="3:15" ht="15" customHeight="1">
      <c r="C75" s="505"/>
      <c r="D75" s="181"/>
      <c r="E75" s="521">
        <v>0</v>
      </c>
      <c r="F75" s="521"/>
      <c r="G75" s="521"/>
      <c r="H75" s="521"/>
      <c r="I75" s="506"/>
      <c r="J75" s="522"/>
      <c r="K75" s="521"/>
      <c r="L75" s="521"/>
      <c r="M75" s="521"/>
      <c r="N75" s="506"/>
      <c r="O75" s="97"/>
    </row>
    <row r="76" spans="3:15" ht="15" customHeight="1" thickBot="1">
      <c r="C76" s="523"/>
      <c r="D76" s="524"/>
      <c r="E76" s="484"/>
      <c r="F76" s="484"/>
      <c r="G76" s="484"/>
      <c r="H76" s="484"/>
      <c r="I76" s="513"/>
      <c r="J76" s="484"/>
      <c r="K76" s="484"/>
      <c r="L76" s="484"/>
      <c r="M76" s="484"/>
      <c r="N76" s="513"/>
      <c r="O76" s="97"/>
    </row>
    <row r="77" spans="3:15" ht="15" customHeight="1" thickBot="1">
      <c r="C77" s="455">
        <v>5</v>
      </c>
      <c r="D77" s="494" t="s">
        <v>433</v>
      </c>
      <c r="E77" s="514">
        <f>SUM(E78:E89)</f>
        <v>2122500</v>
      </c>
      <c r="F77" s="514">
        <f>SUM(F78:F89)</f>
        <v>1808454</v>
      </c>
      <c r="G77" s="514">
        <f>SUM(G78:G89)</f>
        <v>999182</v>
      </c>
      <c r="H77" s="514">
        <f>SUM(H78:H89)</f>
        <v>21880695</v>
      </c>
      <c r="I77" s="514">
        <f>SUM(I78:I89)</f>
        <v>26810831</v>
      </c>
      <c r="J77" s="514">
        <f>SUM(J78:J90)</f>
        <v>2122500</v>
      </c>
      <c r="K77" s="514">
        <f>SUM(K78:K90)</f>
        <v>1808454</v>
      </c>
      <c r="L77" s="514">
        <f>SUM(L78:L90)</f>
        <v>999182</v>
      </c>
      <c r="M77" s="514">
        <f>SUM(M78:M90)</f>
        <v>21880695</v>
      </c>
      <c r="N77" s="515">
        <f>SUM(N78:N90)</f>
        <v>26810831</v>
      </c>
      <c r="O77" s="454"/>
    </row>
    <row r="78" spans="3:15" ht="15" customHeight="1">
      <c r="C78" s="459"/>
      <c r="D78" s="499" t="s">
        <v>431</v>
      </c>
      <c r="E78" s="517">
        <v>160000</v>
      </c>
      <c r="F78" s="517">
        <v>68767</v>
      </c>
      <c r="G78" s="517">
        <v>0</v>
      </c>
      <c r="H78" s="517">
        <v>1031315</v>
      </c>
      <c r="I78" s="478">
        <f>SUM(E78:H78)</f>
        <v>1260082</v>
      </c>
      <c r="J78" s="517">
        <f t="shared" ref="J78:J79" si="29">SUM(E78)</f>
        <v>160000</v>
      </c>
      <c r="K78" s="517">
        <f t="shared" ref="K78:M79" si="30">SUM(F78)</f>
        <v>68767</v>
      </c>
      <c r="L78" s="517">
        <f t="shared" si="30"/>
        <v>0</v>
      </c>
      <c r="M78" s="517">
        <f t="shared" si="30"/>
        <v>1031315</v>
      </c>
      <c r="N78" s="498">
        <f>SUM(J78:M78)</f>
        <v>1260082</v>
      </c>
      <c r="O78" s="454"/>
    </row>
    <row r="79" spans="3:15" ht="15" customHeight="1">
      <c r="C79" s="459"/>
      <c r="D79" s="499" t="s">
        <v>420</v>
      </c>
      <c r="E79" s="517">
        <v>160000</v>
      </c>
      <c r="F79" s="517">
        <v>190909</v>
      </c>
      <c r="G79" s="517">
        <v>0</v>
      </c>
      <c r="H79" s="517">
        <v>1786608</v>
      </c>
      <c r="I79" s="478">
        <f>SUM(E79:H79)</f>
        <v>2137517</v>
      </c>
      <c r="J79" s="517">
        <f t="shared" si="29"/>
        <v>160000</v>
      </c>
      <c r="K79" s="517">
        <f t="shared" si="30"/>
        <v>190909</v>
      </c>
      <c r="L79" s="517">
        <f t="shared" si="30"/>
        <v>0</v>
      </c>
      <c r="M79" s="517">
        <f t="shared" si="30"/>
        <v>1786608</v>
      </c>
      <c r="N79" s="498">
        <f>SUM(J79:M79)</f>
        <v>2137517</v>
      </c>
      <c r="O79" s="454"/>
    </row>
    <row r="80" spans="3:15" ht="15" customHeight="1">
      <c r="C80" s="469"/>
      <c r="D80" s="470" t="s">
        <v>421</v>
      </c>
      <c r="E80" s="510">
        <v>247500</v>
      </c>
      <c r="F80" s="510">
        <v>468273</v>
      </c>
      <c r="G80" s="510">
        <v>0</v>
      </c>
      <c r="H80" s="510">
        <v>3235726</v>
      </c>
      <c r="I80" s="471">
        <f t="shared" ref="I80:I85" si="31">SUM(E80:H80)</f>
        <v>3951499</v>
      </c>
      <c r="J80" s="517">
        <f t="shared" ref="J80:M85" si="32">SUM(E80)</f>
        <v>247500</v>
      </c>
      <c r="K80" s="517">
        <f t="shared" si="32"/>
        <v>468273</v>
      </c>
      <c r="L80" s="517">
        <f t="shared" si="32"/>
        <v>0</v>
      </c>
      <c r="M80" s="517">
        <f t="shared" si="32"/>
        <v>3235726</v>
      </c>
      <c r="N80" s="498">
        <f t="shared" ref="N80:N89" si="33">SUM(J80:M80)</f>
        <v>3951499</v>
      </c>
      <c r="O80" s="454"/>
    </row>
    <row r="81" spans="3:15" ht="15" customHeight="1">
      <c r="C81" s="469"/>
      <c r="D81" s="470" t="s">
        <v>422</v>
      </c>
      <c r="E81" s="510">
        <v>160000</v>
      </c>
      <c r="F81" s="510">
        <v>67910</v>
      </c>
      <c r="G81" s="510">
        <v>0</v>
      </c>
      <c r="H81" s="510">
        <v>1239274</v>
      </c>
      <c r="I81" s="471">
        <f t="shared" si="31"/>
        <v>1467184</v>
      </c>
      <c r="J81" s="517">
        <f t="shared" si="32"/>
        <v>160000</v>
      </c>
      <c r="K81" s="517">
        <f t="shared" si="32"/>
        <v>67910</v>
      </c>
      <c r="L81" s="517">
        <f t="shared" si="32"/>
        <v>0</v>
      </c>
      <c r="M81" s="517">
        <f t="shared" si="32"/>
        <v>1239274</v>
      </c>
      <c r="N81" s="498">
        <f t="shared" si="33"/>
        <v>1467184</v>
      </c>
      <c r="O81" s="454"/>
    </row>
    <row r="82" spans="3:15" ht="15" customHeight="1">
      <c r="C82" s="469"/>
      <c r="D82" s="470" t="s">
        <v>423</v>
      </c>
      <c r="E82" s="510">
        <v>255000</v>
      </c>
      <c r="F82" s="510">
        <v>0</v>
      </c>
      <c r="G82" s="510">
        <v>0</v>
      </c>
      <c r="H82" s="510">
        <v>791855</v>
      </c>
      <c r="I82" s="471">
        <f t="shared" si="31"/>
        <v>1046855</v>
      </c>
      <c r="J82" s="517">
        <f t="shared" si="32"/>
        <v>255000</v>
      </c>
      <c r="K82" s="517">
        <f t="shared" si="32"/>
        <v>0</v>
      </c>
      <c r="L82" s="517">
        <f t="shared" si="32"/>
        <v>0</v>
      </c>
      <c r="M82" s="517">
        <f t="shared" si="32"/>
        <v>791855</v>
      </c>
      <c r="N82" s="498">
        <f t="shared" si="33"/>
        <v>1046855</v>
      </c>
      <c r="O82" s="454"/>
    </row>
    <row r="83" spans="3:15" ht="15" customHeight="1" thickBot="1">
      <c r="C83" s="500"/>
      <c r="D83" s="476" t="s">
        <v>424</v>
      </c>
      <c r="E83" s="525">
        <v>180000</v>
      </c>
      <c r="F83" s="525">
        <v>0</v>
      </c>
      <c r="G83" s="525">
        <v>0</v>
      </c>
      <c r="H83" s="525">
        <v>625000</v>
      </c>
      <c r="I83" s="475">
        <f t="shared" si="31"/>
        <v>805000</v>
      </c>
      <c r="J83" s="492">
        <f t="shared" si="32"/>
        <v>180000</v>
      </c>
      <c r="K83" s="492">
        <f t="shared" si="32"/>
        <v>0</v>
      </c>
      <c r="L83" s="492">
        <f t="shared" si="32"/>
        <v>0</v>
      </c>
      <c r="M83" s="492">
        <f t="shared" si="32"/>
        <v>625000</v>
      </c>
      <c r="N83" s="526">
        <f t="shared" si="33"/>
        <v>805000</v>
      </c>
      <c r="O83" s="454"/>
    </row>
    <row r="84" spans="3:15" ht="15" customHeight="1">
      <c r="C84" s="527"/>
      <c r="D84" s="470" t="s">
        <v>425</v>
      </c>
      <c r="E84" s="510">
        <v>160000</v>
      </c>
      <c r="F84" s="510">
        <v>461709</v>
      </c>
      <c r="G84" s="510">
        <v>0</v>
      </c>
      <c r="H84" s="510">
        <v>4168728</v>
      </c>
      <c r="I84" s="471">
        <f t="shared" si="31"/>
        <v>4790437</v>
      </c>
      <c r="J84" s="510">
        <f t="shared" si="32"/>
        <v>160000</v>
      </c>
      <c r="K84" s="510">
        <f t="shared" si="32"/>
        <v>461709</v>
      </c>
      <c r="L84" s="510">
        <f t="shared" si="32"/>
        <v>0</v>
      </c>
      <c r="M84" s="510">
        <f t="shared" si="32"/>
        <v>4168728</v>
      </c>
      <c r="N84" s="471">
        <f t="shared" si="33"/>
        <v>4790437</v>
      </c>
      <c r="O84" s="454"/>
    </row>
    <row r="85" spans="3:15" ht="15" customHeight="1">
      <c r="C85" s="519"/>
      <c r="D85" s="470" t="s">
        <v>426</v>
      </c>
      <c r="E85" s="510">
        <v>160000</v>
      </c>
      <c r="F85" s="510">
        <v>0</v>
      </c>
      <c r="G85" s="510">
        <v>0</v>
      </c>
      <c r="H85" s="510">
        <v>217827</v>
      </c>
      <c r="I85" s="471">
        <f t="shared" si="31"/>
        <v>377827</v>
      </c>
      <c r="J85" s="517">
        <f t="shared" si="32"/>
        <v>160000</v>
      </c>
      <c r="K85" s="517">
        <f t="shared" si="32"/>
        <v>0</v>
      </c>
      <c r="L85" s="517">
        <f t="shared" si="32"/>
        <v>0</v>
      </c>
      <c r="M85" s="517">
        <f t="shared" si="32"/>
        <v>217827</v>
      </c>
      <c r="N85" s="498">
        <f t="shared" si="33"/>
        <v>377827</v>
      </c>
      <c r="O85" s="454"/>
    </row>
    <row r="86" spans="3:15" ht="15" customHeight="1">
      <c r="C86" s="519"/>
      <c r="D86" s="470" t="s">
        <v>427</v>
      </c>
      <c r="E86" s="510">
        <v>160000</v>
      </c>
      <c r="F86" s="510">
        <v>0</v>
      </c>
      <c r="G86" s="510">
        <v>0</v>
      </c>
      <c r="H86" s="510">
        <v>0</v>
      </c>
      <c r="I86" s="471">
        <f>SUM(E86:H86)</f>
        <v>160000</v>
      </c>
      <c r="J86" s="517">
        <v>160000</v>
      </c>
      <c r="K86" s="517">
        <f t="shared" ref="K86:K87" si="34">SUM(F86)</f>
        <v>0</v>
      </c>
      <c r="L86" s="517">
        <f t="shared" ref="L86:M87" si="35">SUM(G86)</f>
        <v>0</v>
      </c>
      <c r="M86" s="517">
        <f t="shared" si="35"/>
        <v>0</v>
      </c>
      <c r="N86" s="498">
        <f t="shared" si="33"/>
        <v>160000</v>
      </c>
      <c r="O86" s="454"/>
    </row>
    <row r="87" spans="3:15" ht="15" customHeight="1">
      <c r="C87" s="519"/>
      <c r="D87" s="470" t="s">
        <v>428</v>
      </c>
      <c r="E87" s="510">
        <v>160000</v>
      </c>
      <c r="F87" s="510">
        <v>209896</v>
      </c>
      <c r="G87" s="510">
        <v>181818</v>
      </c>
      <c r="H87" s="510">
        <v>2970272</v>
      </c>
      <c r="I87" s="471">
        <f t="shared" ref="I87:I89" si="36">SUM(E87:H87)</f>
        <v>3521986</v>
      </c>
      <c r="J87" s="517">
        <f>SUM(E87)</f>
        <v>160000</v>
      </c>
      <c r="K87" s="517">
        <f t="shared" si="34"/>
        <v>209896</v>
      </c>
      <c r="L87" s="517">
        <f t="shared" si="35"/>
        <v>181818</v>
      </c>
      <c r="M87" s="517">
        <f t="shared" si="35"/>
        <v>2970272</v>
      </c>
      <c r="N87" s="498">
        <f t="shared" si="33"/>
        <v>3521986</v>
      </c>
      <c r="O87" s="454"/>
    </row>
    <row r="88" spans="3:15" ht="15" customHeight="1">
      <c r="C88" s="519"/>
      <c r="D88" s="470" t="s">
        <v>429</v>
      </c>
      <c r="E88" s="510">
        <v>160000</v>
      </c>
      <c r="F88" s="510">
        <v>109090</v>
      </c>
      <c r="G88" s="510">
        <v>817364</v>
      </c>
      <c r="H88" s="510">
        <v>4814090</v>
      </c>
      <c r="I88" s="471">
        <f t="shared" si="36"/>
        <v>5900544</v>
      </c>
      <c r="J88" s="517">
        <f t="shared" ref="J88:M89" si="37">SUM(E88)</f>
        <v>160000</v>
      </c>
      <c r="K88" s="517">
        <f t="shared" si="37"/>
        <v>109090</v>
      </c>
      <c r="L88" s="517">
        <f t="shared" si="37"/>
        <v>817364</v>
      </c>
      <c r="M88" s="517">
        <f t="shared" si="37"/>
        <v>4814090</v>
      </c>
      <c r="N88" s="498">
        <f t="shared" si="33"/>
        <v>5900544</v>
      </c>
      <c r="O88" s="454"/>
    </row>
    <row r="89" spans="3:15" ht="15" customHeight="1" thickBot="1">
      <c r="C89" s="519"/>
      <c r="D89" s="482" t="s">
        <v>430</v>
      </c>
      <c r="E89" s="511">
        <v>160000</v>
      </c>
      <c r="F89" s="511">
        <v>231900</v>
      </c>
      <c r="G89" s="511">
        <v>0</v>
      </c>
      <c r="H89" s="511">
        <v>1000000</v>
      </c>
      <c r="I89" s="483">
        <f t="shared" si="36"/>
        <v>1391900</v>
      </c>
      <c r="J89" s="492">
        <f t="shared" si="37"/>
        <v>160000</v>
      </c>
      <c r="K89" s="492">
        <f t="shared" si="37"/>
        <v>231900</v>
      </c>
      <c r="L89" s="492">
        <f t="shared" si="37"/>
        <v>0</v>
      </c>
      <c r="M89" s="492">
        <f t="shared" si="37"/>
        <v>1000000</v>
      </c>
      <c r="N89" s="526">
        <f t="shared" si="33"/>
        <v>1391900</v>
      </c>
      <c r="O89" s="454"/>
    </row>
    <row r="90" spans="3:15" ht="15" customHeight="1" thickBot="1">
      <c r="C90" s="519"/>
      <c r="D90" s="489"/>
      <c r="E90" s="492">
        <v>0</v>
      </c>
      <c r="F90" s="492"/>
      <c r="G90" s="492"/>
      <c r="H90" s="492"/>
      <c r="I90" s="490"/>
      <c r="J90" s="528"/>
      <c r="K90" s="528"/>
      <c r="L90" s="528"/>
      <c r="M90" s="528"/>
      <c r="N90" s="491"/>
    </row>
    <row r="91" spans="3:15" ht="15" customHeight="1" thickBot="1">
      <c r="C91" s="455">
        <v>6</v>
      </c>
      <c r="D91" s="494" t="s">
        <v>65</v>
      </c>
      <c r="E91" s="514">
        <f>SUM(E92:E103)</f>
        <v>8112742</v>
      </c>
      <c r="F91" s="514">
        <f t="shared" ref="F91:G91" si="38">SUM(F92:F103)</f>
        <v>9666052</v>
      </c>
      <c r="G91" s="514">
        <f t="shared" si="38"/>
        <v>480000</v>
      </c>
      <c r="H91" s="514">
        <f>SUM(H92:H103)</f>
        <v>39868440</v>
      </c>
      <c r="I91" s="514">
        <f>SUM(I92:I103)</f>
        <v>58127234</v>
      </c>
      <c r="J91" s="514">
        <f t="shared" ref="J91:N91" si="39">SUM(J92:J103)</f>
        <v>8112742</v>
      </c>
      <c r="K91" s="514">
        <f t="shared" si="39"/>
        <v>9666052</v>
      </c>
      <c r="L91" s="514">
        <f t="shared" si="39"/>
        <v>480000</v>
      </c>
      <c r="M91" s="514">
        <f>SUM(M92:M103)</f>
        <v>39868440</v>
      </c>
      <c r="N91" s="515">
        <f t="shared" si="39"/>
        <v>58127234</v>
      </c>
      <c r="O91" s="454"/>
    </row>
    <row r="92" spans="3:15" ht="15" customHeight="1">
      <c r="C92" s="519"/>
      <c r="D92" s="497" t="s">
        <v>431</v>
      </c>
      <c r="E92" s="529">
        <v>395000</v>
      </c>
      <c r="F92" s="529">
        <v>2256784</v>
      </c>
      <c r="G92" s="529">
        <v>0</v>
      </c>
      <c r="H92" s="529">
        <v>15290135</v>
      </c>
      <c r="I92" s="468">
        <f>SUM(E92:H92)</f>
        <v>17941919</v>
      </c>
      <c r="J92" s="529">
        <f t="shared" ref="J92:J93" si="40">SUM(E92)</f>
        <v>395000</v>
      </c>
      <c r="K92" s="529">
        <f t="shared" ref="K92:M93" si="41">SUM(F92)</f>
        <v>2256784</v>
      </c>
      <c r="L92" s="529">
        <f t="shared" si="41"/>
        <v>0</v>
      </c>
      <c r="M92" s="529">
        <f t="shared" si="41"/>
        <v>15290135</v>
      </c>
      <c r="N92" s="468">
        <f>SUM(J92:M92)</f>
        <v>17941919</v>
      </c>
      <c r="O92" s="454"/>
    </row>
    <row r="93" spans="3:15" ht="15" customHeight="1">
      <c r="C93" s="519"/>
      <c r="D93" s="499" t="s">
        <v>420</v>
      </c>
      <c r="E93" s="510">
        <v>492500</v>
      </c>
      <c r="F93" s="510">
        <v>127076</v>
      </c>
      <c r="G93" s="510">
        <v>0</v>
      </c>
      <c r="H93" s="510">
        <v>759250</v>
      </c>
      <c r="I93" s="471">
        <f>SUM(E93:H93)</f>
        <v>1378826</v>
      </c>
      <c r="J93" s="510">
        <f t="shared" si="40"/>
        <v>492500</v>
      </c>
      <c r="K93" s="510">
        <f t="shared" si="41"/>
        <v>127076</v>
      </c>
      <c r="L93" s="510">
        <f t="shared" si="41"/>
        <v>0</v>
      </c>
      <c r="M93" s="510">
        <f t="shared" si="41"/>
        <v>759250</v>
      </c>
      <c r="N93" s="471">
        <f>SUM(J93:M93)</f>
        <v>1378826</v>
      </c>
      <c r="O93" s="454"/>
    </row>
    <row r="94" spans="3:15" ht="15" customHeight="1">
      <c r="C94" s="488"/>
      <c r="D94" s="470" t="s">
        <v>421</v>
      </c>
      <c r="E94" s="510">
        <v>387000</v>
      </c>
      <c r="F94" s="510">
        <v>1337389</v>
      </c>
      <c r="G94" s="104"/>
      <c r="H94" s="510">
        <v>696825</v>
      </c>
      <c r="I94" s="471">
        <f t="shared" ref="I94:I101" si="42">SUM(E94:H94)</f>
        <v>2421214</v>
      </c>
      <c r="J94" s="510">
        <f t="shared" ref="J94:L103" si="43">SUM(E94)</f>
        <v>387000</v>
      </c>
      <c r="K94" s="510">
        <f t="shared" si="43"/>
        <v>1337389</v>
      </c>
      <c r="L94" s="104"/>
      <c r="M94" s="510">
        <f t="shared" ref="M94:M101" si="44">SUM(H94)</f>
        <v>696825</v>
      </c>
      <c r="N94" s="471">
        <f t="shared" ref="N94:N102" si="45">SUM(J94:M94)</f>
        <v>2421214</v>
      </c>
      <c r="O94" s="454"/>
    </row>
    <row r="95" spans="3:15" ht="15" customHeight="1">
      <c r="C95" s="488"/>
      <c r="D95" s="470" t="s">
        <v>422</v>
      </c>
      <c r="E95" s="510">
        <v>375000</v>
      </c>
      <c r="F95" s="510">
        <v>1352876</v>
      </c>
      <c r="G95" s="510">
        <v>240000</v>
      </c>
      <c r="H95" s="510">
        <v>2931250</v>
      </c>
      <c r="I95" s="471">
        <f t="shared" si="42"/>
        <v>4899126</v>
      </c>
      <c r="J95" s="510">
        <f t="shared" si="43"/>
        <v>375000</v>
      </c>
      <c r="K95" s="510">
        <f t="shared" si="43"/>
        <v>1352876</v>
      </c>
      <c r="L95" s="510">
        <f>SUM(G95)</f>
        <v>240000</v>
      </c>
      <c r="M95" s="510">
        <f t="shared" si="44"/>
        <v>2931250</v>
      </c>
      <c r="N95" s="471">
        <f t="shared" si="45"/>
        <v>4899126</v>
      </c>
      <c r="O95" s="454"/>
    </row>
    <row r="96" spans="3:15" ht="15" customHeight="1">
      <c r="C96" s="488"/>
      <c r="D96" s="470" t="s">
        <v>423</v>
      </c>
      <c r="E96" s="510">
        <v>403000</v>
      </c>
      <c r="F96" s="510">
        <v>994451</v>
      </c>
      <c r="G96" s="510">
        <v>0</v>
      </c>
      <c r="H96" s="510">
        <v>733150</v>
      </c>
      <c r="I96" s="471">
        <f t="shared" si="42"/>
        <v>2130601</v>
      </c>
      <c r="J96" s="510">
        <f t="shared" si="43"/>
        <v>403000</v>
      </c>
      <c r="K96" s="510">
        <f t="shared" si="43"/>
        <v>994451</v>
      </c>
      <c r="L96" s="510">
        <f t="shared" si="43"/>
        <v>0</v>
      </c>
      <c r="M96" s="510">
        <f t="shared" si="44"/>
        <v>733150</v>
      </c>
      <c r="N96" s="471">
        <f t="shared" si="45"/>
        <v>2130601</v>
      </c>
      <c r="O96" s="454"/>
    </row>
    <row r="97" spans="3:15" ht="15" customHeight="1">
      <c r="C97" s="488"/>
      <c r="D97" s="470" t="s">
        <v>424</v>
      </c>
      <c r="E97" s="510">
        <v>365000</v>
      </c>
      <c r="F97" s="510">
        <v>102273</v>
      </c>
      <c r="G97" s="510">
        <v>0</v>
      </c>
      <c r="H97" s="510">
        <v>681818</v>
      </c>
      <c r="I97" s="471">
        <f t="shared" si="42"/>
        <v>1149091</v>
      </c>
      <c r="J97" s="510">
        <f t="shared" si="43"/>
        <v>365000</v>
      </c>
      <c r="K97" s="510">
        <f t="shared" si="43"/>
        <v>102273</v>
      </c>
      <c r="L97" s="510">
        <f t="shared" si="43"/>
        <v>0</v>
      </c>
      <c r="M97" s="510">
        <f t="shared" si="44"/>
        <v>681818</v>
      </c>
      <c r="N97" s="471">
        <f t="shared" si="45"/>
        <v>1149091</v>
      </c>
      <c r="O97" s="454"/>
    </row>
    <row r="98" spans="3:15" ht="15" customHeight="1">
      <c r="C98" s="488"/>
      <c r="D98" s="476" t="s">
        <v>425</v>
      </c>
      <c r="E98" s="510">
        <v>936825</v>
      </c>
      <c r="F98" s="510">
        <v>446600</v>
      </c>
      <c r="G98" s="510">
        <v>0</v>
      </c>
      <c r="H98" s="510">
        <v>4056804</v>
      </c>
      <c r="I98" s="471">
        <f t="shared" si="42"/>
        <v>5440229</v>
      </c>
      <c r="J98" s="510">
        <f t="shared" si="43"/>
        <v>936825</v>
      </c>
      <c r="K98" s="510">
        <f t="shared" si="43"/>
        <v>446600</v>
      </c>
      <c r="L98" s="510">
        <f t="shared" si="43"/>
        <v>0</v>
      </c>
      <c r="M98" s="510">
        <f t="shared" si="44"/>
        <v>4056804</v>
      </c>
      <c r="N98" s="471">
        <f t="shared" si="45"/>
        <v>5440229</v>
      </c>
      <c r="O98" s="454"/>
    </row>
    <row r="99" spans="3:15" ht="15" customHeight="1">
      <c r="C99" s="488"/>
      <c r="D99" s="476" t="s">
        <v>426</v>
      </c>
      <c r="E99" s="510">
        <v>379000</v>
      </c>
      <c r="F99" s="510">
        <v>1027076</v>
      </c>
      <c r="G99" s="510">
        <v>0</v>
      </c>
      <c r="H99" s="510">
        <v>759250</v>
      </c>
      <c r="I99" s="471">
        <f t="shared" si="42"/>
        <v>2165326</v>
      </c>
      <c r="J99" s="510">
        <f t="shared" si="43"/>
        <v>379000</v>
      </c>
      <c r="K99" s="510">
        <f t="shared" si="43"/>
        <v>1027076</v>
      </c>
      <c r="L99" s="510">
        <f t="shared" si="43"/>
        <v>0</v>
      </c>
      <c r="M99" s="510">
        <f t="shared" si="44"/>
        <v>759250</v>
      </c>
      <c r="N99" s="471">
        <f t="shared" si="45"/>
        <v>2165326</v>
      </c>
      <c r="O99" s="454"/>
    </row>
    <row r="100" spans="3:15" ht="15" customHeight="1">
      <c r="C100" s="488"/>
      <c r="D100" s="476" t="s">
        <v>427</v>
      </c>
      <c r="E100" s="510">
        <v>1392576</v>
      </c>
      <c r="F100" s="510">
        <v>0</v>
      </c>
      <c r="G100" s="510">
        <v>0</v>
      </c>
      <c r="H100" s="510">
        <v>759250</v>
      </c>
      <c r="I100" s="471">
        <f t="shared" si="42"/>
        <v>2151826</v>
      </c>
      <c r="J100" s="510">
        <f t="shared" si="43"/>
        <v>1392576</v>
      </c>
      <c r="K100" s="510">
        <f t="shared" si="43"/>
        <v>0</v>
      </c>
      <c r="L100" s="510">
        <f t="shared" si="43"/>
        <v>0</v>
      </c>
      <c r="M100" s="510">
        <f t="shared" si="44"/>
        <v>759250</v>
      </c>
      <c r="N100" s="471">
        <f t="shared" si="45"/>
        <v>2151826</v>
      </c>
      <c r="O100" s="454"/>
    </row>
    <row r="101" spans="3:15" ht="15" customHeight="1">
      <c r="C101" s="488"/>
      <c r="D101" s="476" t="s">
        <v>428</v>
      </c>
      <c r="E101" s="510">
        <v>424500</v>
      </c>
      <c r="F101" s="510">
        <v>994451</v>
      </c>
      <c r="G101" s="510">
        <v>240000</v>
      </c>
      <c r="H101" s="510">
        <v>733150</v>
      </c>
      <c r="I101" s="471">
        <f t="shared" si="42"/>
        <v>2392101</v>
      </c>
      <c r="J101" s="510">
        <f t="shared" si="43"/>
        <v>424500</v>
      </c>
      <c r="K101" s="510">
        <f t="shared" si="43"/>
        <v>994451</v>
      </c>
      <c r="L101" s="510">
        <f t="shared" si="43"/>
        <v>240000</v>
      </c>
      <c r="M101" s="510">
        <f t="shared" si="44"/>
        <v>733150</v>
      </c>
      <c r="N101" s="471">
        <f t="shared" si="45"/>
        <v>2392101</v>
      </c>
      <c r="O101" s="454"/>
    </row>
    <row r="102" spans="3:15" ht="15" customHeight="1">
      <c r="C102" s="488"/>
      <c r="D102" s="476" t="s">
        <v>429</v>
      </c>
      <c r="E102" s="510">
        <v>2190841</v>
      </c>
      <c r="F102" s="510">
        <v>1027076</v>
      </c>
      <c r="G102" s="104"/>
      <c r="H102" s="510">
        <v>10975158</v>
      </c>
      <c r="I102" s="471">
        <f>SUM(E102:H102)</f>
        <v>14193075</v>
      </c>
      <c r="J102" s="510">
        <f t="shared" si="43"/>
        <v>2190841</v>
      </c>
      <c r="K102" s="510">
        <f t="shared" si="43"/>
        <v>1027076</v>
      </c>
      <c r="L102" s="510">
        <v>0</v>
      </c>
      <c r="M102" s="510">
        <f>SUM(H102)</f>
        <v>10975158</v>
      </c>
      <c r="N102" s="471">
        <f t="shared" si="45"/>
        <v>14193075</v>
      </c>
      <c r="O102" s="454"/>
    </row>
    <row r="103" spans="3:15" ht="15" customHeight="1" thickBot="1">
      <c r="C103" s="488"/>
      <c r="D103" s="476" t="s">
        <v>430</v>
      </c>
      <c r="E103" s="511">
        <v>371500</v>
      </c>
      <c r="F103" s="511">
        <v>0</v>
      </c>
      <c r="G103" s="104"/>
      <c r="H103" s="511">
        <v>1492400</v>
      </c>
      <c r="I103" s="483">
        <f>SUM(E103:H103)</f>
        <v>1863900</v>
      </c>
      <c r="J103" s="511">
        <f t="shared" si="43"/>
        <v>371500</v>
      </c>
      <c r="K103" s="511">
        <f t="shared" si="43"/>
        <v>0</v>
      </c>
      <c r="L103" s="104"/>
      <c r="M103" s="511">
        <f>SUM(H103)</f>
        <v>1492400</v>
      </c>
      <c r="N103" s="483">
        <f>SUM(J103:M103)</f>
        <v>1863900</v>
      </c>
      <c r="O103" s="454"/>
    </row>
    <row r="104" spans="3:15" ht="15" customHeight="1">
      <c r="C104" s="505"/>
      <c r="D104" s="502"/>
      <c r="E104" s="522"/>
      <c r="F104" s="522"/>
      <c r="G104" s="522"/>
      <c r="H104" s="522"/>
      <c r="I104" s="503"/>
      <c r="J104" s="522"/>
      <c r="K104" s="522"/>
      <c r="L104" s="522"/>
      <c r="M104" s="522"/>
      <c r="N104" s="503"/>
      <c r="O104" s="97"/>
    </row>
    <row r="105" spans="3:15" ht="15" customHeight="1" thickBot="1">
      <c r="C105" s="523"/>
      <c r="D105" s="524"/>
      <c r="E105" s="484"/>
      <c r="F105" s="484"/>
      <c r="G105" s="484"/>
      <c r="H105" s="484"/>
      <c r="I105" s="513"/>
      <c r="J105" s="484"/>
      <c r="K105" s="484"/>
      <c r="L105" s="484"/>
      <c r="M105" s="484"/>
      <c r="N105" s="513"/>
      <c r="O105" s="97"/>
    </row>
    <row r="106" spans="3:15" ht="15" customHeight="1" thickBot="1">
      <c r="C106" s="455">
        <v>7</v>
      </c>
      <c r="D106" s="494" t="s">
        <v>434</v>
      </c>
      <c r="E106" s="514">
        <f>SUM(E107:E118)</f>
        <v>2812500</v>
      </c>
      <c r="F106" s="514">
        <f>SUM(F108,F109,F107,F110,F111,F113,F114,F115,F116,F117)</f>
        <v>2947449</v>
      </c>
      <c r="G106" s="514">
        <f>SUM(G107:G118)</f>
        <v>540000</v>
      </c>
      <c r="H106" s="514">
        <f>SUM(H107:H118)</f>
        <v>19746829</v>
      </c>
      <c r="I106" s="514">
        <f>SUM(I107:I118)</f>
        <v>26046778</v>
      </c>
      <c r="J106" s="514">
        <f>SUM(J107:J118)</f>
        <v>2812500</v>
      </c>
      <c r="K106" s="514">
        <f t="shared" ref="K106:N106" si="46">SUM(K107:K118)</f>
        <v>2947449</v>
      </c>
      <c r="L106" s="514">
        <f t="shared" si="46"/>
        <v>540000</v>
      </c>
      <c r="M106" s="514">
        <f t="shared" si="46"/>
        <v>19746829</v>
      </c>
      <c r="N106" s="514">
        <f t="shared" si="46"/>
        <v>26046778</v>
      </c>
    </row>
    <row r="107" spans="3:15" ht="15" customHeight="1">
      <c r="C107" s="519"/>
      <c r="D107" s="530" t="s">
        <v>431</v>
      </c>
      <c r="E107" s="529"/>
      <c r="F107" s="529"/>
      <c r="G107" s="529"/>
      <c r="H107" s="529"/>
      <c r="I107" s="529">
        <f>SUM(E107:H107)</f>
        <v>0</v>
      </c>
      <c r="J107" s="531">
        <v>0</v>
      </c>
      <c r="K107" s="531">
        <v>0</v>
      </c>
      <c r="L107" s="531"/>
      <c r="M107" s="531">
        <v>0</v>
      </c>
      <c r="N107" s="531">
        <f>SUM(J107:M107)</f>
        <v>0</v>
      </c>
    </row>
    <row r="108" spans="3:15" ht="15" customHeight="1">
      <c r="C108" s="519"/>
      <c r="D108" s="499" t="s">
        <v>420</v>
      </c>
      <c r="E108" s="510">
        <v>485000</v>
      </c>
      <c r="F108" s="510">
        <v>396184</v>
      </c>
      <c r="G108" s="510"/>
      <c r="H108" s="510">
        <v>2641221</v>
      </c>
      <c r="I108" s="510">
        <f>SUM(E108:H108)</f>
        <v>3522405</v>
      </c>
      <c r="J108" s="510">
        <f>SUM(E108)</f>
        <v>485000</v>
      </c>
      <c r="K108" s="510">
        <f>SUM(F108)</f>
        <v>396184</v>
      </c>
      <c r="L108" s="510">
        <f>SUM(G108)</f>
        <v>0</v>
      </c>
      <c r="M108" s="510">
        <f>SUM(H108)</f>
        <v>2641221</v>
      </c>
      <c r="N108" s="471">
        <f>SUM(J108:M108)</f>
        <v>3522405</v>
      </c>
    </row>
    <row r="109" spans="3:15" ht="15" customHeight="1">
      <c r="C109" s="488"/>
      <c r="D109" s="470" t="s">
        <v>421</v>
      </c>
      <c r="E109" s="510">
        <v>242500</v>
      </c>
      <c r="F109" s="510">
        <v>209881</v>
      </c>
      <c r="G109" s="510"/>
      <c r="H109" s="510">
        <v>1496409</v>
      </c>
      <c r="I109" s="510">
        <f t="shared" ref="I109:I118" si="47">SUM(E109:H109)</f>
        <v>1948790</v>
      </c>
      <c r="J109" s="510">
        <f t="shared" ref="J109:M118" si="48">SUM(E109)</f>
        <v>242500</v>
      </c>
      <c r="K109" s="510">
        <f t="shared" si="48"/>
        <v>209881</v>
      </c>
      <c r="L109" s="510">
        <f t="shared" si="48"/>
        <v>0</v>
      </c>
      <c r="M109" s="510">
        <f t="shared" si="48"/>
        <v>1496409</v>
      </c>
      <c r="N109" s="471">
        <f t="shared" ref="N109:N118" si="49">SUM(J109:M109)</f>
        <v>1948790</v>
      </c>
    </row>
    <row r="110" spans="3:15" ht="15" customHeight="1">
      <c r="C110" s="488"/>
      <c r="D110" s="470" t="s">
        <v>422</v>
      </c>
      <c r="E110" s="510">
        <v>242500</v>
      </c>
      <c r="F110" s="510">
        <v>539608</v>
      </c>
      <c r="G110" s="510"/>
      <c r="H110" s="510">
        <v>3597389</v>
      </c>
      <c r="I110" s="510">
        <f t="shared" si="47"/>
        <v>4379497</v>
      </c>
      <c r="J110" s="510">
        <f t="shared" si="48"/>
        <v>242500</v>
      </c>
      <c r="K110" s="510">
        <f t="shared" si="48"/>
        <v>539608</v>
      </c>
      <c r="L110" s="510">
        <f t="shared" si="48"/>
        <v>0</v>
      </c>
      <c r="M110" s="510">
        <f t="shared" si="48"/>
        <v>3597389</v>
      </c>
      <c r="N110" s="471">
        <f t="shared" si="49"/>
        <v>4379497</v>
      </c>
    </row>
    <row r="111" spans="3:15" ht="15" customHeight="1">
      <c r="C111" s="488"/>
      <c r="D111" s="470" t="s">
        <v>423</v>
      </c>
      <c r="E111" s="510">
        <v>242500</v>
      </c>
      <c r="F111" s="510">
        <v>110455</v>
      </c>
      <c r="G111" s="510">
        <v>540000</v>
      </c>
      <c r="H111" s="510">
        <v>736364</v>
      </c>
      <c r="I111" s="510">
        <f t="shared" si="47"/>
        <v>1629319</v>
      </c>
      <c r="J111" s="510">
        <f t="shared" si="48"/>
        <v>242500</v>
      </c>
      <c r="K111" s="510">
        <f t="shared" si="48"/>
        <v>110455</v>
      </c>
      <c r="L111" s="510">
        <f t="shared" si="48"/>
        <v>540000</v>
      </c>
      <c r="M111" s="510">
        <f t="shared" si="48"/>
        <v>736364</v>
      </c>
      <c r="N111" s="471">
        <f t="shared" si="49"/>
        <v>1629319</v>
      </c>
    </row>
    <row r="112" spans="3:15" ht="15" customHeight="1">
      <c r="C112" s="488"/>
      <c r="D112" s="470" t="s">
        <v>424</v>
      </c>
      <c r="E112" s="510">
        <v>242500</v>
      </c>
      <c r="F112" s="510">
        <v>0</v>
      </c>
      <c r="G112" s="510"/>
      <c r="H112" s="510">
        <v>0</v>
      </c>
      <c r="I112" s="510">
        <f t="shared" si="47"/>
        <v>242500</v>
      </c>
      <c r="J112" s="510">
        <f t="shared" si="48"/>
        <v>242500</v>
      </c>
      <c r="K112" s="510">
        <f t="shared" si="48"/>
        <v>0</v>
      </c>
      <c r="L112" s="510">
        <f t="shared" si="48"/>
        <v>0</v>
      </c>
      <c r="M112" s="510">
        <f t="shared" si="48"/>
        <v>0</v>
      </c>
      <c r="N112" s="471">
        <f t="shared" si="49"/>
        <v>242500</v>
      </c>
    </row>
    <row r="113" spans="3:14" ht="15" customHeight="1">
      <c r="C113" s="488"/>
      <c r="D113" s="476" t="s">
        <v>425</v>
      </c>
      <c r="E113" s="510">
        <v>152500</v>
      </c>
      <c r="F113" s="510">
        <v>476255</v>
      </c>
      <c r="G113" s="510">
        <v>0</v>
      </c>
      <c r="H113" s="510">
        <v>3175014</v>
      </c>
      <c r="I113" s="510">
        <f t="shared" si="47"/>
        <v>3803769</v>
      </c>
      <c r="J113" s="510">
        <f t="shared" si="48"/>
        <v>152500</v>
      </c>
      <c r="K113" s="510">
        <f t="shared" si="48"/>
        <v>476255</v>
      </c>
      <c r="L113" s="510">
        <f t="shared" si="48"/>
        <v>0</v>
      </c>
      <c r="M113" s="510">
        <f t="shared" si="48"/>
        <v>3175014</v>
      </c>
      <c r="N113" s="471">
        <f t="shared" si="49"/>
        <v>3803769</v>
      </c>
    </row>
    <row r="114" spans="3:14" ht="15" customHeight="1">
      <c r="C114" s="488"/>
      <c r="D114" s="476" t="s">
        <v>426</v>
      </c>
      <c r="E114" s="510">
        <v>152500</v>
      </c>
      <c r="F114" s="510">
        <v>127364</v>
      </c>
      <c r="G114" s="510">
        <v>0</v>
      </c>
      <c r="H114" s="510">
        <v>849091</v>
      </c>
      <c r="I114" s="510">
        <f t="shared" si="47"/>
        <v>1128955</v>
      </c>
      <c r="J114" s="510">
        <f t="shared" si="48"/>
        <v>152500</v>
      </c>
      <c r="K114" s="510">
        <f t="shared" si="48"/>
        <v>127364</v>
      </c>
      <c r="L114" s="510">
        <f t="shared" si="48"/>
        <v>0</v>
      </c>
      <c r="M114" s="510">
        <f t="shared" si="48"/>
        <v>849091</v>
      </c>
      <c r="N114" s="471">
        <f t="shared" si="49"/>
        <v>1128955</v>
      </c>
    </row>
    <row r="115" spans="3:14" ht="15" customHeight="1">
      <c r="C115" s="488"/>
      <c r="D115" s="476" t="s">
        <v>427</v>
      </c>
      <c r="E115" s="510">
        <v>242500</v>
      </c>
      <c r="F115" s="510">
        <v>0</v>
      </c>
      <c r="G115" s="510">
        <v>0</v>
      </c>
      <c r="H115" s="510">
        <v>0</v>
      </c>
      <c r="I115" s="510">
        <f t="shared" si="47"/>
        <v>242500</v>
      </c>
      <c r="J115" s="510">
        <f t="shared" si="48"/>
        <v>242500</v>
      </c>
      <c r="K115" s="510">
        <f t="shared" si="48"/>
        <v>0</v>
      </c>
      <c r="L115" s="510">
        <f t="shared" si="48"/>
        <v>0</v>
      </c>
      <c r="M115" s="510">
        <f t="shared" si="48"/>
        <v>0</v>
      </c>
      <c r="N115" s="471">
        <f t="shared" si="49"/>
        <v>242500</v>
      </c>
    </row>
    <row r="116" spans="3:14" ht="15" customHeight="1">
      <c r="C116" s="488"/>
      <c r="D116" s="476" t="s">
        <v>428</v>
      </c>
      <c r="E116" s="510">
        <v>242500</v>
      </c>
      <c r="F116" s="510">
        <v>201679</v>
      </c>
      <c r="G116" s="510">
        <v>0</v>
      </c>
      <c r="H116" s="510">
        <v>1344523</v>
      </c>
      <c r="I116" s="510">
        <f t="shared" si="47"/>
        <v>1788702</v>
      </c>
      <c r="J116" s="510">
        <f t="shared" si="48"/>
        <v>242500</v>
      </c>
      <c r="K116" s="510">
        <f t="shared" si="48"/>
        <v>201679</v>
      </c>
      <c r="L116" s="510">
        <f t="shared" si="48"/>
        <v>0</v>
      </c>
      <c r="M116" s="510">
        <f t="shared" si="48"/>
        <v>1344523</v>
      </c>
      <c r="N116" s="471">
        <f t="shared" si="49"/>
        <v>1788702</v>
      </c>
    </row>
    <row r="117" spans="3:14" ht="15" customHeight="1">
      <c r="C117" s="488"/>
      <c r="D117" s="476" t="s">
        <v>429</v>
      </c>
      <c r="E117" s="510">
        <v>325000</v>
      </c>
      <c r="F117" s="510">
        <v>886023</v>
      </c>
      <c r="G117" s="510">
        <v>0</v>
      </c>
      <c r="H117" s="510">
        <v>5906818</v>
      </c>
      <c r="I117" s="510">
        <f t="shared" si="47"/>
        <v>7117841</v>
      </c>
      <c r="J117" s="510">
        <f t="shared" si="48"/>
        <v>325000</v>
      </c>
      <c r="K117" s="510">
        <f t="shared" si="48"/>
        <v>886023</v>
      </c>
      <c r="L117" s="510">
        <f t="shared" si="48"/>
        <v>0</v>
      </c>
      <c r="M117" s="510">
        <f t="shared" si="48"/>
        <v>5906818</v>
      </c>
      <c r="N117" s="471">
        <f t="shared" si="49"/>
        <v>7117841</v>
      </c>
    </row>
    <row r="118" spans="3:14" ht="15" customHeight="1" thickBot="1">
      <c r="C118" s="488"/>
      <c r="D118" s="482" t="s">
        <v>430</v>
      </c>
      <c r="E118" s="511">
        <v>242500</v>
      </c>
      <c r="F118" s="511">
        <v>0</v>
      </c>
      <c r="G118" s="511">
        <v>0</v>
      </c>
      <c r="H118" s="511">
        <v>0</v>
      </c>
      <c r="I118" s="511">
        <f t="shared" si="47"/>
        <v>242500</v>
      </c>
      <c r="J118" s="510">
        <f t="shared" si="48"/>
        <v>242500</v>
      </c>
      <c r="K118" s="510">
        <f t="shared" si="48"/>
        <v>0</v>
      </c>
      <c r="L118" s="510">
        <f t="shared" si="48"/>
        <v>0</v>
      </c>
      <c r="M118" s="510">
        <f t="shared" si="48"/>
        <v>0</v>
      </c>
      <c r="N118" s="471">
        <f t="shared" si="49"/>
        <v>242500</v>
      </c>
    </row>
    <row r="119" spans="3:14" ht="15" customHeight="1" thickBot="1">
      <c r="C119" s="501"/>
      <c r="D119" s="502"/>
      <c r="E119" s="522"/>
      <c r="F119" s="522"/>
      <c r="G119" s="522"/>
      <c r="H119" s="522"/>
      <c r="I119" s="503"/>
      <c r="J119" s="522"/>
      <c r="K119" s="522"/>
      <c r="L119" s="522"/>
      <c r="M119" s="522"/>
      <c r="N119" s="503"/>
    </row>
    <row r="120" spans="3:14" ht="15" customHeight="1" thickBot="1">
      <c r="C120" s="455">
        <v>8</v>
      </c>
      <c r="D120" s="494" t="s">
        <v>64</v>
      </c>
      <c r="E120" s="514">
        <f>SUM(E121:E132)</f>
        <v>7165500</v>
      </c>
      <c r="F120" s="514">
        <f>SUM(F121:F132)</f>
        <v>3071857</v>
      </c>
      <c r="G120" s="514">
        <f t="shared" ref="G120" si="50">SUM(G121:G132)</f>
        <v>0</v>
      </c>
      <c r="H120" s="514">
        <f>SUM(H121:H132)</f>
        <v>22950639</v>
      </c>
      <c r="I120" s="514">
        <f>SUM(I121:I132)</f>
        <v>33187996</v>
      </c>
      <c r="J120" s="514">
        <f>SUM(J121:J132)</f>
        <v>7165500</v>
      </c>
      <c r="K120" s="514">
        <f t="shared" ref="K120:N120" si="51">SUM(K121:K132)</f>
        <v>3071857</v>
      </c>
      <c r="L120" s="514">
        <f t="shared" si="51"/>
        <v>0</v>
      </c>
      <c r="M120" s="514">
        <f t="shared" si="51"/>
        <v>22950639</v>
      </c>
      <c r="N120" s="514">
        <f t="shared" si="51"/>
        <v>33187996</v>
      </c>
    </row>
    <row r="121" spans="3:14">
      <c r="C121" s="519"/>
      <c r="D121" s="530" t="s">
        <v>431</v>
      </c>
      <c r="E121" s="532">
        <v>467000</v>
      </c>
      <c r="F121" s="532">
        <v>153982</v>
      </c>
      <c r="G121" s="532">
        <v>0</v>
      </c>
      <c r="H121" s="532">
        <v>1026545</v>
      </c>
      <c r="I121" s="532">
        <f>SUM(E121:H121)</f>
        <v>1647527</v>
      </c>
      <c r="J121" s="529">
        <f>SUM(E121)</f>
        <v>467000</v>
      </c>
      <c r="K121" s="529">
        <f>SUM(F121)</f>
        <v>153982</v>
      </c>
      <c r="L121" s="529">
        <f>SUM(G121)</f>
        <v>0</v>
      </c>
      <c r="M121" s="529">
        <f>SUM(H121)</f>
        <v>1026545</v>
      </c>
      <c r="N121" s="529">
        <f>SUM(I121)</f>
        <v>1647527</v>
      </c>
    </row>
    <row r="122" spans="3:14">
      <c r="C122" s="519"/>
      <c r="D122" s="499" t="s">
        <v>420</v>
      </c>
      <c r="E122" s="492">
        <v>574500</v>
      </c>
      <c r="F122" s="492">
        <v>21818</v>
      </c>
      <c r="G122" s="492">
        <v>0</v>
      </c>
      <c r="H122" s="490">
        <v>309363</v>
      </c>
      <c r="I122" s="490">
        <f>SUM(E122:H122)</f>
        <v>905681</v>
      </c>
      <c r="J122" s="510">
        <f t="shared" ref="J122:J132" si="52">SUM(E122)</f>
        <v>574500</v>
      </c>
      <c r="K122" s="510">
        <f t="shared" ref="K122:N134" si="53">SUM(F122)</f>
        <v>21818</v>
      </c>
      <c r="L122" s="510">
        <f t="shared" si="53"/>
        <v>0</v>
      </c>
      <c r="M122" s="510">
        <f t="shared" si="53"/>
        <v>309363</v>
      </c>
      <c r="N122" s="510">
        <f t="shared" si="53"/>
        <v>905681</v>
      </c>
    </row>
    <row r="123" spans="3:14">
      <c r="C123" s="488"/>
      <c r="D123" s="470" t="s">
        <v>421</v>
      </c>
      <c r="E123" s="525">
        <v>696000</v>
      </c>
      <c r="F123" s="525">
        <v>338319</v>
      </c>
      <c r="G123" s="525">
        <v>0</v>
      </c>
      <c r="H123" s="525">
        <v>2508436</v>
      </c>
      <c r="I123" s="475">
        <f t="shared" ref="I123:I132" si="54">SUM(E123:H123)</f>
        <v>3542755</v>
      </c>
      <c r="J123" s="510">
        <f t="shared" si="52"/>
        <v>696000</v>
      </c>
      <c r="K123" s="510">
        <f t="shared" si="53"/>
        <v>338319</v>
      </c>
      <c r="L123" s="510">
        <f t="shared" si="53"/>
        <v>0</v>
      </c>
      <c r="M123" s="510">
        <f t="shared" si="53"/>
        <v>2508436</v>
      </c>
      <c r="N123" s="510">
        <f t="shared" si="53"/>
        <v>3542755</v>
      </c>
    </row>
    <row r="124" spans="3:14">
      <c r="C124" s="488"/>
      <c r="D124" s="470" t="s">
        <v>422</v>
      </c>
      <c r="E124" s="525">
        <v>552000</v>
      </c>
      <c r="F124" s="525">
        <v>436172</v>
      </c>
      <c r="G124" s="525">
        <v>0</v>
      </c>
      <c r="H124" s="525">
        <v>3189113</v>
      </c>
      <c r="I124" s="475">
        <f t="shared" si="54"/>
        <v>4177285</v>
      </c>
      <c r="J124" s="510">
        <f t="shared" si="52"/>
        <v>552000</v>
      </c>
      <c r="K124" s="510">
        <f t="shared" si="53"/>
        <v>436172</v>
      </c>
      <c r="L124" s="510">
        <f t="shared" si="53"/>
        <v>0</v>
      </c>
      <c r="M124" s="510">
        <f t="shared" si="53"/>
        <v>3189113</v>
      </c>
      <c r="N124" s="510">
        <f t="shared" si="53"/>
        <v>4177285</v>
      </c>
    </row>
    <row r="125" spans="3:14">
      <c r="C125" s="488"/>
      <c r="D125" s="470" t="s">
        <v>423</v>
      </c>
      <c r="E125" s="525">
        <v>696000</v>
      </c>
      <c r="F125" s="525">
        <v>51818</v>
      </c>
      <c r="G125" s="525">
        <v>0</v>
      </c>
      <c r="H125" s="525">
        <v>345454</v>
      </c>
      <c r="I125" s="475">
        <f t="shared" si="54"/>
        <v>1093272</v>
      </c>
      <c r="J125" s="510">
        <f t="shared" si="52"/>
        <v>696000</v>
      </c>
      <c r="K125" s="510">
        <f t="shared" si="53"/>
        <v>51818</v>
      </c>
      <c r="L125" s="510">
        <f t="shared" si="53"/>
        <v>0</v>
      </c>
      <c r="M125" s="510">
        <f t="shared" si="53"/>
        <v>345454</v>
      </c>
      <c r="N125" s="510">
        <f t="shared" si="53"/>
        <v>1093272</v>
      </c>
    </row>
    <row r="126" spans="3:14">
      <c r="C126" s="488"/>
      <c r="D126" s="470" t="s">
        <v>424</v>
      </c>
      <c r="E126" s="510">
        <v>552000</v>
      </c>
      <c r="F126" s="510">
        <v>426682</v>
      </c>
      <c r="G126" s="510">
        <v>0</v>
      </c>
      <c r="H126" s="510">
        <v>2834546</v>
      </c>
      <c r="I126" s="471">
        <f t="shared" si="54"/>
        <v>3813228</v>
      </c>
      <c r="J126" s="510">
        <f t="shared" si="52"/>
        <v>552000</v>
      </c>
      <c r="K126" s="510">
        <f t="shared" si="53"/>
        <v>426682</v>
      </c>
      <c r="L126" s="510">
        <f t="shared" si="53"/>
        <v>0</v>
      </c>
      <c r="M126" s="510">
        <f t="shared" si="53"/>
        <v>2834546</v>
      </c>
      <c r="N126" s="510">
        <f t="shared" si="53"/>
        <v>3813228</v>
      </c>
    </row>
    <row r="127" spans="3:14">
      <c r="C127" s="519"/>
      <c r="D127" s="470" t="s">
        <v>425</v>
      </c>
      <c r="E127" s="510">
        <v>646000</v>
      </c>
      <c r="F127" s="510">
        <v>206822</v>
      </c>
      <c r="G127" s="510">
        <v>0</v>
      </c>
      <c r="H127" s="510">
        <v>1660113</v>
      </c>
      <c r="I127" s="471">
        <f t="shared" si="54"/>
        <v>2512935</v>
      </c>
      <c r="J127" s="510">
        <f t="shared" si="52"/>
        <v>646000</v>
      </c>
      <c r="K127" s="510">
        <f t="shared" si="53"/>
        <v>206822</v>
      </c>
      <c r="L127" s="510">
        <f t="shared" si="53"/>
        <v>0</v>
      </c>
      <c r="M127" s="510">
        <f t="shared" si="53"/>
        <v>1660113</v>
      </c>
      <c r="N127" s="510">
        <f t="shared" si="53"/>
        <v>2512935</v>
      </c>
    </row>
    <row r="128" spans="3:14">
      <c r="C128" s="519"/>
      <c r="D128" s="470" t="s">
        <v>426</v>
      </c>
      <c r="E128" s="510">
        <v>646000</v>
      </c>
      <c r="F128" s="510">
        <v>268125</v>
      </c>
      <c r="G128" s="510">
        <v>0</v>
      </c>
      <c r="H128" s="510">
        <v>1787500</v>
      </c>
      <c r="I128" s="471">
        <f t="shared" si="54"/>
        <v>2701625</v>
      </c>
      <c r="J128" s="518">
        <f t="shared" si="52"/>
        <v>646000</v>
      </c>
      <c r="K128" s="518">
        <f t="shared" si="53"/>
        <v>268125</v>
      </c>
      <c r="L128" s="518">
        <f t="shared" si="53"/>
        <v>0</v>
      </c>
      <c r="M128" s="518">
        <f t="shared" si="53"/>
        <v>1787500</v>
      </c>
      <c r="N128" s="518">
        <f t="shared" si="53"/>
        <v>2701625</v>
      </c>
    </row>
    <row r="129" spans="3:15">
      <c r="C129" s="519"/>
      <c r="D129" s="470" t="s">
        <v>427</v>
      </c>
      <c r="E129" s="510">
        <v>522000</v>
      </c>
      <c r="F129" s="510">
        <v>204545</v>
      </c>
      <c r="G129" s="510">
        <v>0</v>
      </c>
      <c r="H129" s="510">
        <v>1493000</v>
      </c>
      <c r="I129" s="471">
        <f t="shared" si="54"/>
        <v>2219545</v>
      </c>
      <c r="J129" s="518">
        <f t="shared" si="52"/>
        <v>522000</v>
      </c>
      <c r="K129" s="518">
        <f t="shared" si="53"/>
        <v>204545</v>
      </c>
      <c r="L129" s="518">
        <f t="shared" si="53"/>
        <v>0</v>
      </c>
      <c r="M129" s="518">
        <f t="shared" si="53"/>
        <v>1493000</v>
      </c>
      <c r="N129" s="518">
        <f t="shared" si="53"/>
        <v>2219545</v>
      </c>
    </row>
    <row r="130" spans="3:15">
      <c r="C130" s="519"/>
      <c r="D130" s="470" t="s">
        <v>428</v>
      </c>
      <c r="E130" s="510">
        <v>646000</v>
      </c>
      <c r="F130" s="510">
        <v>163649</v>
      </c>
      <c r="G130" s="510">
        <v>0</v>
      </c>
      <c r="H130" s="510">
        <v>1235545</v>
      </c>
      <c r="I130" s="471">
        <f t="shared" si="54"/>
        <v>2045194</v>
      </c>
      <c r="J130" s="518">
        <f t="shared" si="52"/>
        <v>646000</v>
      </c>
      <c r="K130" s="518">
        <f t="shared" si="53"/>
        <v>163649</v>
      </c>
      <c r="L130" s="518">
        <f t="shared" si="53"/>
        <v>0</v>
      </c>
      <c r="M130" s="518">
        <f t="shared" si="53"/>
        <v>1235545</v>
      </c>
      <c r="N130" s="518">
        <f t="shared" si="53"/>
        <v>2045194</v>
      </c>
    </row>
    <row r="131" spans="3:15">
      <c r="C131" s="519"/>
      <c r="D131" s="470" t="s">
        <v>429</v>
      </c>
      <c r="E131" s="510">
        <v>522000</v>
      </c>
      <c r="F131" s="510">
        <v>799925</v>
      </c>
      <c r="G131" s="510">
        <v>0</v>
      </c>
      <c r="H131" s="510">
        <v>6423751</v>
      </c>
      <c r="I131" s="471">
        <f t="shared" si="54"/>
        <v>7745676</v>
      </c>
      <c r="J131" s="518">
        <f t="shared" si="52"/>
        <v>522000</v>
      </c>
      <c r="K131" s="518">
        <f t="shared" si="53"/>
        <v>799925</v>
      </c>
      <c r="L131" s="518">
        <f t="shared" si="53"/>
        <v>0</v>
      </c>
      <c r="M131" s="518">
        <f t="shared" si="53"/>
        <v>6423751</v>
      </c>
      <c r="N131" s="518">
        <f t="shared" si="53"/>
        <v>7745676</v>
      </c>
    </row>
    <row r="132" spans="3:15" ht="15.75" thickBot="1">
      <c r="C132" s="519"/>
      <c r="D132" s="482" t="s">
        <v>430</v>
      </c>
      <c r="E132" s="511">
        <v>646000</v>
      </c>
      <c r="F132" s="511">
        <v>0</v>
      </c>
      <c r="G132" s="511">
        <v>0</v>
      </c>
      <c r="H132" s="511">
        <v>137273</v>
      </c>
      <c r="I132" s="483">
        <f t="shared" si="54"/>
        <v>783273</v>
      </c>
      <c r="J132" s="532">
        <f t="shared" si="52"/>
        <v>646000</v>
      </c>
      <c r="K132" s="532">
        <f t="shared" si="53"/>
        <v>0</v>
      </c>
      <c r="L132" s="532">
        <f t="shared" si="53"/>
        <v>0</v>
      </c>
      <c r="M132" s="532">
        <f t="shared" si="53"/>
        <v>137273</v>
      </c>
      <c r="N132" s="532">
        <f t="shared" si="53"/>
        <v>783273</v>
      </c>
    </row>
    <row r="133" spans="3:15">
      <c r="C133" s="505"/>
      <c r="D133" s="181"/>
      <c r="E133" s="521"/>
      <c r="F133" s="521"/>
      <c r="G133" s="521"/>
      <c r="H133" s="521">
        <v>0</v>
      </c>
      <c r="I133" s="506"/>
      <c r="J133" s="522"/>
      <c r="K133" s="522"/>
      <c r="L133" s="522"/>
      <c r="M133" s="522">
        <f t="shared" si="53"/>
        <v>0</v>
      </c>
      <c r="N133" s="503"/>
      <c r="O133" s="97"/>
    </row>
    <row r="134" spans="3:15">
      <c r="C134" s="505"/>
      <c r="D134" s="181"/>
      <c r="E134" s="521"/>
      <c r="F134" s="521"/>
      <c r="G134" s="521"/>
      <c r="H134" s="521"/>
      <c r="I134" s="506"/>
      <c r="J134" s="521"/>
      <c r="K134" s="521"/>
      <c r="L134" s="521"/>
      <c r="M134" s="521">
        <f t="shared" si="53"/>
        <v>0</v>
      </c>
      <c r="N134" s="506"/>
      <c r="O134" s="97"/>
    </row>
    <row r="135" spans="3:15">
      <c r="C135" s="505"/>
      <c r="D135" s="181"/>
      <c r="E135" s="521"/>
      <c r="F135" s="521"/>
      <c r="G135" s="521"/>
      <c r="H135" s="521"/>
      <c r="I135" s="506"/>
      <c r="J135" s="521"/>
      <c r="K135" s="521"/>
      <c r="L135" s="521"/>
      <c r="M135" s="521"/>
      <c r="N135" s="506"/>
      <c r="O135" s="97"/>
    </row>
    <row r="136" spans="3:15">
      <c r="C136" s="505"/>
      <c r="D136" s="181"/>
      <c r="E136" s="521"/>
      <c r="F136" s="521"/>
      <c r="G136" s="521"/>
      <c r="H136" s="521"/>
      <c r="I136" s="506"/>
      <c r="J136" s="521"/>
      <c r="K136" s="521"/>
      <c r="L136" s="521"/>
      <c r="M136" s="521"/>
      <c r="N136" s="506"/>
      <c r="O136" s="97"/>
    </row>
    <row r="137" spans="3:15">
      <c r="C137" s="505"/>
      <c r="D137" s="181"/>
      <c r="E137" s="521"/>
      <c r="F137" s="521"/>
      <c r="G137" s="521"/>
      <c r="H137" s="521"/>
      <c r="I137" s="506"/>
      <c r="J137" s="521"/>
      <c r="K137" s="521"/>
      <c r="L137" s="521"/>
      <c r="M137" s="521"/>
      <c r="N137" s="506"/>
      <c r="O137" s="97"/>
    </row>
    <row r="138" spans="3:15">
      <c r="C138" s="505"/>
      <c r="D138" s="181"/>
      <c r="E138" s="521"/>
      <c r="F138" s="521"/>
      <c r="G138" s="521"/>
      <c r="H138" s="521"/>
      <c r="I138" s="506"/>
      <c r="J138" s="521"/>
      <c r="K138" s="521"/>
      <c r="L138" s="521"/>
      <c r="M138" s="521"/>
      <c r="N138" s="506"/>
      <c r="O138" s="97"/>
    </row>
    <row r="139" spans="3:15">
      <c r="C139" s="505"/>
      <c r="D139" s="181"/>
      <c r="E139" s="521"/>
      <c r="F139" s="521"/>
      <c r="G139" s="521"/>
      <c r="H139" s="521"/>
      <c r="I139" s="506"/>
      <c r="J139" s="521"/>
      <c r="K139" s="521"/>
      <c r="L139" s="521"/>
      <c r="M139" s="521"/>
      <c r="N139" s="506"/>
      <c r="O139" s="97"/>
    </row>
    <row r="140" spans="3:15">
      <c r="C140" s="505"/>
      <c r="D140" s="181"/>
      <c r="E140" s="521"/>
      <c r="F140" s="521"/>
      <c r="G140" s="521"/>
      <c r="H140" s="521"/>
      <c r="I140" s="506"/>
      <c r="J140" s="521"/>
      <c r="K140" s="521"/>
      <c r="L140" s="521"/>
      <c r="M140" s="521"/>
      <c r="N140" s="506"/>
      <c r="O140" s="97"/>
    </row>
    <row r="141" spans="3:15">
      <c r="C141" s="505"/>
      <c r="D141" s="181"/>
      <c r="E141" s="521"/>
      <c r="F141" s="521"/>
      <c r="G141" s="521"/>
      <c r="H141" s="521"/>
      <c r="I141" s="506"/>
      <c r="J141" s="521"/>
      <c r="K141" s="521"/>
      <c r="L141" s="521"/>
      <c r="M141" s="521"/>
      <c r="N141" s="506"/>
      <c r="O141" s="97"/>
    </row>
    <row r="142" spans="3:15">
      <c r="C142" s="505"/>
      <c r="D142" s="181"/>
      <c r="E142" s="521"/>
      <c r="F142" s="521"/>
      <c r="G142" s="521"/>
      <c r="H142" s="521"/>
      <c r="I142" s="506"/>
      <c r="J142" s="521"/>
      <c r="K142" s="521"/>
      <c r="L142" s="521"/>
      <c r="M142" s="521"/>
      <c r="N142" s="506"/>
      <c r="O142" s="97"/>
    </row>
    <row r="143" spans="3:15">
      <c r="C143" s="505"/>
      <c r="D143" s="181"/>
      <c r="E143" s="521"/>
      <c r="F143" s="521"/>
      <c r="G143" s="521"/>
      <c r="H143" s="521"/>
      <c r="I143" s="506"/>
      <c r="J143" s="521"/>
      <c r="K143" s="521"/>
      <c r="L143" s="521"/>
      <c r="M143" s="521"/>
      <c r="N143" s="506"/>
      <c r="O143" s="97"/>
    </row>
    <row r="144" spans="3:15" ht="15.75" thickBot="1">
      <c r="C144" s="523"/>
      <c r="D144" s="524"/>
      <c r="E144" s="484"/>
      <c r="F144" s="484"/>
      <c r="G144" s="484"/>
      <c r="H144" s="484"/>
      <c r="I144" s="513"/>
      <c r="J144" s="484"/>
      <c r="K144" s="484"/>
      <c r="L144" s="484"/>
      <c r="M144" s="484"/>
      <c r="N144" s="513"/>
      <c r="O144" s="97"/>
    </row>
    <row r="145" spans="3:15" ht="15.75" thickBot="1">
      <c r="C145" s="455">
        <v>9</v>
      </c>
      <c r="D145" s="494" t="s">
        <v>63</v>
      </c>
      <c r="E145" s="514">
        <f>SUM(E146:E157)</f>
        <v>13837000</v>
      </c>
      <c r="F145" s="514">
        <f>SUM(F146:F157)</f>
        <v>4541560</v>
      </c>
      <c r="G145" s="514">
        <f t="shared" ref="G145:M145" si="55">SUM(G146:G157)</f>
        <v>0</v>
      </c>
      <c r="H145" s="514">
        <f>SUM(H146:H157)</f>
        <v>27503742</v>
      </c>
      <c r="I145" s="514">
        <f>SUM(E145:H145)</f>
        <v>45882302</v>
      </c>
      <c r="J145" s="514">
        <f t="shared" si="55"/>
        <v>13837000</v>
      </c>
      <c r="K145" s="514">
        <f t="shared" si="55"/>
        <v>4541560</v>
      </c>
      <c r="L145" s="514">
        <f t="shared" si="55"/>
        <v>0</v>
      </c>
      <c r="M145" s="514">
        <f t="shared" si="55"/>
        <v>27503742</v>
      </c>
      <c r="N145" s="514">
        <f>SUM(J145:M145)</f>
        <v>45882302</v>
      </c>
    </row>
    <row r="146" spans="3:15">
      <c r="C146" s="519"/>
      <c r="D146" s="530" t="s">
        <v>431</v>
      </c>
      <c r="E146" s="533">
        <v>436000</v>
      </c>
      <c r="F146" s="533">
        <v>38182</v>
      </c>
      <c r="G146" s="533">
        <v>0</v>
      </c>
      <c r="H146" s="533">
        <v>436364</v>
      </c>
      <c r="I146" s="533">
        <v>436000</v>
      </c>
      <c r="J146" s="533">
        <v>436000</v>
      </c>
      <c r="K146" s="533">
        <v>38182</v>
      </c>
      <c r="L146" s="533">
        <v>0</v>
      </c>
      <c r="M146" s="533">
        <v>436364</v>
      </c>
      <c r="N146" s="533">
        <v>436000</v>
      </c>
      <c r="O146" s="454"/>
    </row>
    <row r="147" spans="3:15">
      <c r="C147" s="519"/>
      <c r="D147" s="499" t="s">
        <v>420</v>
      </c>
      <c r="E147" s="471">
        <v>2166000</v>
      </c>
      <c r="F147" s="534">
        <v>689287</v>
      </c>
      <c r="G147" s="499"/>
      <c r="H147" s="478">
        <v>3891482</v>
      </c>
      <c r="I147" s="478">
        <f>SUM(E147:H147)</f>
        <v>6746769</v>
      </c>
      <c r="J147" s="471">
        <v>2166000</v>
      </c>
      <c r="K147" s="534">
        <v>689287</v>
      </c>
      <c r="L147" s="499"/>
      <c r="M147" s="478">
        <v>3891482</v>
      </c>
      <c r="N147" s="478">
        <f>SUM(J147:M147)</f>
        <v>6746769</v>
      </c>
    </row>
    <row r="148" spans="3:15">
      <c r="C148" s="488"/>
      <c r="D148" s="470" t="s">
        <v>421</v>
      </c>
      <c r="E148" s="471">
        <v>2277500</v>
      </c>
      <c r="F148" s="535">
        <v>96551</v>
      </c>
      <c r="G148" s="470"/>
      <c r="H148" s="471">
        <v>477273</v>
      </c>
      <c r="I148" s="471">
        <f>SUM(E148:H148)</f>
        <v>2851324</v>
      </c>
      <c r="J148" s="471">
        <v>2277500</v>
      </c>
      <c r="K148" s="535">
        <v>96551</v>
      </c>
      <c r="L148" s="470"/>
      <c r="M148" s="471">
        <v>477273</v>
      </c>
      <c r="N148" s="471">
        <f>SUM(J148:M148)</f>
        <v>2851324</v>
      </c>
    </row>
    <row r="149" spans="3:15">
      <c r="C149" s="488"/>
      <c r="D149" s="470" t="s">
        <v>422</v>
      </c>
      <c r="E149" s="471">
        <v>1620500</v>
      </c>
      <c r="F149" s="535">
        <v>96645</v>
      </c>
      <c r="G149" s="470"/>
      <c r="H149" s="471">
        <v>811937</v>
      </c>
      <c r="I149" s="471">
        <f>SUM(E149:H149)</f>
        <v>2529082</v>
      </c>
      <c r="J149" s="471">
        <v>1620500</v>
      </c>
      <c r="K149" s="535">
        <v>96645</v>
      </c>
      <c r="L149" s="470"/>
      <c r="M149" s="471">
        <v>811937</v>
      </c>
      <c r="N149" s="471">
        <f>SUM(J149:M149)</f>
        <v>2529082</v>
      </c>
    </row>
    <row r="150" spans="3:15">
      <c r="C150" s="488"/>
      <c r="D150" s="470" t="s">
        <v>423</v>
      </c>
      <c r="E150" s="510">
        <v>500500</v>
      </c>
      <c r="F150" s="535">
        <v>670422</v>
      </c>
      <c r="G150" s="470"/>
      <c r="H150" s="510">
        <v>4381819</v>
      </c>
      <c r="I150" s="471">
        <f>SUM(E150:H150)</f>
        <v>5552741</v>
      </c>
      <c r="J150" s="510">
        <v>500500</v>
      </c>
      <c r="K150" s="535">
        <v>670422</v>
      </c>
      <c r="L150" s="470"/>
      <c r="M150" s="510">
        <v>4381819</v>
      </c>
      <c r="N150" s="471">
        <f>SUM(J150:M150)</f>
        <v>5552741</v>
      </c>
    </row>
    <row r="151" spans="3:15">
      <c r="C151" s="488"/>
      <c r="D151" s="470" t="s">
        <v>424</v>
      </c>
      <c r="E151" s="510">
        <v>212500</v>
      </c>
      <c r="F151" s="535">
        <v>228673</v>
      </c>
      <c r="G151" s="470"/>
      <c r="H151" s="510">
        <v>1407273</v>
      </c>
      <c r="I151" s="471">
        <f>SUM(E151:H151)</f>
        <v>1848446</v>
      </c>
      <c r="J151" s="510">
        <v>212500</v>
      </c>
      <c r="K151" s="535">
        <v>228673</v>
      </c>
      <c r="L151" s="470"/>
      <c r="M151" s="510">
        <v>1407273</v>
      </c>
      <c r="N151" s="471">
        <f>SUM(J151:M151)</f>
        <v>1848446</v>
      </c>
    </row>
    <row r="152" spans="3:15">
      <c r="C152" s="519"/>
      <c r="D152" s="470" t="s">
        <v>425</v>
      </c>
      <c r="E152" s="510">
        <v>504500</v>
      </c>
      <c r="F152" s="510">
        <v>455531</v>
      </c>
      <c r="G152" s="510">
        <v>0</v>
      </c>
      <c r="H152" s="510">
        <v>3377663</v>
      </c>
      <c r="I152" s="471">
        <f t="shared" ref="I152:I157" si="56">SUM(E152:H152)</f>
        <v>4337694</v>
      </c>
      <c r="J152" s="510">
        <v>504500</v>
      </c>
      <c r="K152" s="510">
        <v>455531</v>
      </c>
      <c r="L152" s="510">
        <v>0</v>
      </c>
      <c r="M152" s="510">
        <v>3377663</v>
      </c>
      <c r="N152" s="471">
        <f t="shared" ref="N152:N157" si="57">SUM(J152:M152)</f>
        <v>4337694</v>
      </c>
    </row>
    <row r="153" spans="3:15">
      <c r="C153" s="519"/>
      <c r="D153" s="470" t="s">
        <v>426</v>
      </c>
      <c r="E153" s="510">
        <v>1624500</v>
      </c>
      <c r="F153" s="510">
        <v>875400</v>
      </c>
      <c r="G153" s="510">
        <v>0</v>
      </c>
      <c r="H153" s="510">
        <v>5680000</v>
      </c>
      <c r="I153" s="471">
        <f t="shared" si="56"/>
        <v>8179900</v>
      </c>
      <c r="J153" s="510">
        <v>1624500</v>
      </c>
      <c r="K153" s="510">
        <v>875400</v>
      </c>
      <c r="L153" s="510">
        <v>0</v>
      </c>
      <c r="M153" s="510">
        <v>5680000</v>
      </c>
      <c r="N153" s="471">
        <f t="shared" si="57"/>
        <v>8179900</v>
      </c>
    </row>
    <row r="154" spans="3:15">
      <c r="C154" s="519"/>
      <c r="D154" s="470" t="s">
        <v>427</v>
      </c>
      <c r="E154" s="510">
        <v>1472500</v>
      </c>
      <c r="F154" s="510">
        <v>111355</v>
      </c>
      <c r="G154" s="510">
        <v>0</v>
      </c>
      <c r="H154" s="510">
        <v>713637</v>
      </c>
      <c r="I154" s="471">
        <f t="shared" si="56"/>
        <v>2297492</v>
      </c>
      <c r="J154" s="510">
        <v>1472500</v>
      </c>
      <c r="K154" s="510">
        <v>111355</v>
      </c>
      <c r="L154" s="510">
        <v>0</v>
      </c>
      <c r="M154" s="510">
        <v>713637</v>
      </c>
      <c r="N154" s="471">
        <f t="shared" si="57"/>
        <v>2297492</v>
      </c>
    </row>
    <row r="155" spans="3:15">
      <c r="C155" s="519"/>
      <c r="D155" s="470" t="s">
        <v>428</v>
      </c>
      <c r="E155" s="510">
        <v>2044500</v>
      </c>
      <c r="F155" s="510">
        <v>205715</v>
      </c>
      <c r="G155" s="510">
        <v>0</v>
      </c>
      <c r="H155" s="510">
        <v>1317200</v>
      </c>
      <c r="I155" s="471">
        <f t="shared" si="56"/>
        <v>3567415</v>
      </c>
      <c r="J155" s="510">
        <v>2044500</v>
      </c>
      <c r="K155" s="510">
        <v>205715</v>
      </c>
      <c r="L155" s="510">
        <v>0</v>
      </c>
      <c r="M155" s="510">
        <v>1317200</v>
      </c>
      <c r="N155" s="471">
        <f t="shared" si="57"/>
        <v>3567415</v>
      </c>
    </row>
    <row r="156" spans="3:15">
      <c r="C156" s="519"/>
      <c r="D156" s="470" t="s">
        <v>429</v>
      </c>
      <c r="E156" s="510">
        <v>718000</v>
      </c>
      <c r="F156" s="510">
        <v>100318</v>
      </c>
      <c r="G156" s="510">
        <v>0</v>
      </c>
      <c r="H156" s="510">
        <v>495000</v>
      </c>
      <c r="I156" s="471">
        <f t="shared" si="56"/>
        <v>1313318</v>
      </c>
      <c r="J156" s="510">
        <v>718000</v>
      </c>
      <c r="K156" s="510">
        <v>100318</v>
      </c>
      <c r="L156" s="510">
        <v>0</v>
      </c>
      <c r="M156" s="510">
        <v>495000</v>
      </c>
      <c r="N156" s="471">
        <f t="shared" si="57"/>
        <v>1313318</v>
      </c>
    </row>
    <row r="157" spans="3:15" ht="15.75" thickBot="1">
      <c r="C157" s="536"/>
      <c r="D157" s="482" t="s">
        <v>430</v>
      </c>
      <c r="E157" s="511">
        <v>260000</v>
      </c>
      <c r="F157" s="511">
        <v>973481</v>
      </c>
      <c r="G157" s="511">
        <v>0</v>
      </c>
      <c r="H157" s="511">
        <v>4514094</v>
      </c>
      <c r="I157" s="483">
        <f t="shared" si="56"/>
        <v>5747575</v>
      </c>
      <c r="J157" s="511">
        <v>260000</v>
      </c>
      <c r="K157" s="511">
        <v>973481</v>
      </c>
      <c r="L157" s="511">
        <v>0</v>
      </c>
      <c r="M157" s="511">
        <v>4514094</v>
      </c>
      <c r="N157" s="483">
        <f t="shared" si="57"/>
        <v>5747575</v>
      </c>
    </row>
    <row r="158" spans="3:15" ht="15.75" thickBot="1">
      <c r="C158" s="537"/>
      <c r="D158" s="538" t="s">
        <v>6</v>
      </c>
      <c r="E158" s="495">
        <f t="shared" ref="E158:N158" si="58">SUM(E145,E120,E106,E91,E77,E62,E48,E22,E9)</f>
        <v>123624102</v>
      </c>
      <c r="F158" s="495">
        <f t="shared" si="58"/>
        <v>51380075</v>
      </c>
      <c r="G158" s="495">
        <f t="shared" si="58"/>
        <v>8743912</v>
      </c>
      <c r="H158" s="495">
        <f t="shared" si="58"/>
        <v>285081438</v>
      </c>
      <c r="I158" s="495">
        <f t="shared" si="58"/>
        <v>468829527</v>
      </c>
      <c r="J158" s="495">
        <f t="shared" si="58"/>
        <v>123624102</v>
      </c>
      <c r="K158" s="495">
        <f t="shared" si="58"/>
        <v>51380075</v>
      </c>
      <c r="L158" s="495">
        <f t="shared" si="58"/>
        <v>8743912</v>
      </c>
      <c r="M158" s="495">
        <f t="shared" si="58"/>
        <v>285081438</v>
      </c>
      <c r="N158" s="496">
        <f t="shared" si="58"/>
        <v>468829527</v>
      </c>
      <c r="O158" s="539"/>
    </row>
    <row r="159" spans="3:15">
      <c r="C159" s="449"/>
      <c r="D159" s="982"/>
      <c r="E159" s="982"/>
      <c r="F159" s="982"/>
      <c r="G159" s="104"/>
      <c r="H159" s="104"/>
      <c r="I159" s="361"/>
      <c r="J159" s="104"/>
      <c r="K159" s="982"/>
      <c r="L159" s="982"/>
      <c r="M159" s="982"/>
      <c r="N159" s="113"/>
    </row>
    <row r="160" spans="3:15">
      <c r="C160" s="449"/>
      <c r="D160" s="104"/>
      <c r="E160" s="104"/>
      <c r="F160" s="361"/>
      <c r="G160" s="104"/>
      <c r="H160" s="104"/>
      <c r="I160" s="104"/>
      <c r="J160" s="104"/>
      <c r="K160" s="982" t="s">
        <v>689</v>
      </c>
      <c r="L160" s="982"/>
      <c r="M160" s="982"/>
      <c r="N160" s="113"/>
    </row>
    <row r="161" spans="3:14">
      <c r="C161" s="449"/>
      <c r="D161" s="104"/>
      <c r="E161" s="104"/>
      <c r="F161" s="104"/>
      <c r="G161" s="104"/>
      <c r="H161" s="104"/>
      <c r="I161" s="104"/>
      <c r="J161" s="104"/>
      <c r="K161" s="982" t="s">
        <v>690</v>
      </c>
      <c r="L161" s="982"/>
      <c r="M161" s="982"/>
      <c r="N161" s="361"/>
    </row>
    <row r="162" spans="3:14">
      <c r="C162" s="449"/>
      <c r="D162" s="982"/>
      <c r="E162" s="982"/>
      <c r="F162" s="982"/>
      <c r="G162" s="361"/>
      <c r="H162" s="104"/>
      <c r="I162" s="104"/>
      <c r="J162" s="104"/>
      <c r="K162" s="113"/>
      <c r="L162" s="104"/>
      <c r="M162" s="104"/>
      <c r="N162" s="104"/>
    </row>
    <row r="163" spans="3:14">
      <c r="C163" s="449"/>
      <c r="D163" s="982"/>
      <c r="E163" s="982"/>
      <c r="F163" s="982"/>
      <c r="G163" s="104"/>
      <c r="H163" s="104"/>
      <c r="I163" s="104"/>
      <c r="J163" s="104"/>
      <c r="K163" s="982"/>
      <c r="L163" s="982"/>
      <c r="M163" s="982"/>
      <c r="N163" s="113"/>
    </row>
    <row r="164" spans="3:14">
      <c r="C164" s="449"/>
      <c r="D164" s="437"/>
      <c r="E164" s="437"/>
      <c r="F164" s="437"/>
      <c r="G164" s="104"/>
      <c r="H164" s="104"/>
      <c r="I164" s="104"/>
      <c r="J164" s="104"/>
      <c r="K164" s="437"/>
      <c r="L164" s="437"/>
      <c r="M164" s="437"/>
      <c r="N164" s="113"/>
    </row>
    <row r="165" spans="3:14">
      <c r="C165" s="449"/>
      <c r="D165" s="104"/>
      <c r="E165" s="540"/>
      <c r="F165" s="104"/>
      <c r="G165" s="104"/>
      <c r="H165" s="104"/>
      <c r="I165" s="104"/>
      <c r="J165" s="104"/>
      <c r="K165" s="982" t="s">
        <v>68</v>
      </c>
      <c r="L165" s="982"/>
      <c r="M165" s="982"/>
      <c r="N165" s="113"/>
    </row>
  </sheetData>
  <mergeCells count="24">
    <mergeCell ref="D163:F163"/>
    <mergeCell ref="K163:M163"/>
    <mergeCell ref="K165:M165"/>
    <mergeCell ref="D159:F159"/>
    <mergeCell ref="K159:M159"/>
    <mergeCell ref="K160:M160"/>
    <mergeCell ref="K161:M161"/>
    <mergeCell ref="D162:F162"/>
    <mergeCell ref="N3:O3"/>
    <mergeCell ref="C6:C8"/>
    <mergeCell ref="D6:D8"/>
    <mergeCell ref="E6:I6"/>
    <mergeCell ref="J6:N6"/>
    <mergeCell ref="E7:E8"/>
    <mergeCell ref="J7:J8"/>
    <mergeCell ref="N7:N8"/>
    <mergeCell ref="F7:F8"/>
    <mergeCell ref="G7:G8"/>
    <mergeCell ref="H7:H8"/>
    <mergeCell ref="I7:I8"/>
    <mergeCell ref="K7:K8"/>
    <mergeCell ref="L7:L8"/>
    <mergeCell ref="M7:M8"/>
    <mergeCell ref="D3:M3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3" verticalDpi="4294967293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1:N218"/>
  <sheetViews>
    <sheetView view="pageBreakPreview" zoomScaleSheetLayoutView="100" workbookViewId="0">
      <selection activeCell="H29" sqref="H28:H29"/>
    </sheetView>
  </sheetViews>
  <sheetFormatPr defaultRowHeight="15"/>
  <cols>
    <col min="1" max="1" width="2.5703125" customWidth="1"/>
    <col min="2" max="2" width="4.85546875" customWidth="1"/>
    <col min="3" max="3" width="11.85546875" customWidth="1"/>
    <col min="4" max="4" width="16.7109375" customWidth="1"/>
    <col min="5" max="5" width="16.85546875" customWidth="1"/>
    <col min="6" max="6" width="16.140625" customWidth="1"/>
    <col min="7" max="7" width="14.140625" customWidth="1"/>
    <col min="8" max="8" width="15.5703125" customWidth="1"/>
  </cols>
  <sheetData>
    <row r="1" spans="2:8">
      <c r="G1" t="s">
        <v>120</v>
      </c>
      <c r="H1" s="58">
        <v>13</v>
      </c>
    </row>
    <row r="3" spans="2:8" ht="15.75">
      <c r="B3" s="981" t="s">
        <v>590</v>
      </c>
      <c r="C3" s="981"/>
      <c r="D3" s="981"/>
      <c r="E3" s="981"/>
      <c r="F3" s="981"/>
      <c r="G3" s="981"/>
      <c r="H3" s="981"/>
    </row>
    <row r="5" spans="2:8" ht="15.75">
      <c r="B5" s="983" t="s">
        <v>45</v>
      </c>
      <c r="C5" s="303" t="s">
        <v>111</v>
      </c>
      <c r="D5" s="983" t="s">
        <v>113</v>
      </c>
      <c r="E5" s="303" t="s">
        <v>70</v>
      </c>
      <c r="F5" s="303" t="s">
        <v>114</v>
      </c>
      <c r="G5" s="303" t="s">
        <v>115</v>
      </c>
      <c r="H5" s="67" t="s">
        <v>8</v>
      </c>
    </row>
    <row r="6" spans="2:8" ht="15.75">
      <c r="B6" s="984"/>
      <c r="C6" s="304" t="s">
        <v>112</v>
      </c>
      <c r="D6" s="984"/>
      <c r="E6" s="103" t="s">
        <v>44</v>
      </c>
      <c r="F6" s="103" t="s">
        <v>44</v>
      </c>
      <c r="G6" s="103" t="s">
        <v>44</v>
      </c>
      <c r="H6" s="103" t="s">
        <v>44</v>
      </c>
    </row>
    <row r="7" spans="2:8" ht="15.75">
      <c r="B7" s="302"/>
      <c r="C7" s="68"/>
      <c r="D7" s="68"/>
      <c r="E7" s="68"/>
      <c r="F7" s="68"/>
      <c r="G7" s="68"/>
      <c r="H7" s="68"/>
    </row>
    <row r="8" spans="2:8" ht="15.75">
      <c r="B8" s="73">
        <v>1</v>
      </c>
      <c r="C8" s="70"/>
      <c r="D8" s="70" t="s">
        <v>116</v>
      </c>
      <c r="E8" s="74">
        <v>543042463</v>
      </c>
      <c r="F8" s="106"/>
      <c r="G8" s="106"/>
      <c r="H8" s="107">
        <f>SUM(E8:G8)</f>
        <v>543042463</v>
      </c>
    </row>
    <row r="9" spans="2:8" ht="15.75">
      <c r="B9" s="73">
        <v>2</v>
      </c>
      <c r="C9" s="70"/>
      <c r="D9" s="70" t="s">
        <v>117</v>
      </c>
      <c r="E9" s="74">
        <v>541277351</v>
      </c>
      <c r="F9" s="106"/>
      <c r="G9" s="106"/>
      <c r="H9" s="107">
        <f t="shared" ref="H9:H13" si="0">SUM(E9:G9)</f>
        <v>541277351</v>
      </c>
    </row>
    <row r="10" spans="2:8" ht="15.75">
      <c r="B10" s="73">
        <v>3</v>
      </c>
      <c r="C10" s="70"/>
      <c r="D10" s="70" t="s">
        <v>40</v>
      </c>
      <c r="E10" s="74"/>
      <c r="F10" s="107">
        <v>30859261</v>
      </c>
      <c r="G10" s="107"/>
      <c r="H10" s="107">
        <f t="shared" si="0"/>
        <v>30859261</v>
      </c>
    </row>
    <row r="11" spans="2:8" ht="15.75">
      <c r="B11" s="73">
        <v>4</v>
      </c>
      <c r="C11" s="70"/>
      <c r="D11" s="70" t="s">
        <v>118</v>
      </c>
      <c r="E11" s="74"/>
      <c r="F11" s="107">
        <v>3339701</v>
      </c>
      <c r="G11" s="107"/>
      <c r="H11" s="107">
        <f t="shared" si="0"/>
        <v>3339701</v>
      </c>
    </row>
    <row r="12" spans="2:8" ht="15.75">
      <c r="B12" s="73">
        <v>5</v>
      </c>
      <c r="C12" s="70"/>
      <c r="D12" s="70" t="s">
        <v>119</v>
      </c>
      <c r="E12" s="74"/>
      <c r="F12" s="107">
        <v>20116120</v>
      </c>
      <c r="G12" s="107"/>
      <c r="H12" s="107">
        <f t="shared" si="0"/>
        <v>20116120</v>
      </c>
    </row>
    <row r="13" spans="2:8" ht="15.75">
      <c r="B13" s="73">
        <v>6</v>
      </c>
      <c r="C13" s="70"/>
      <c r="D13" s="70" t="s">
        <v>42</v>
      </c>
      <c r="E13" s="74"/>
      <c r="F13" s="107">
        <v>930301</v>
      </c>
      <c r="G13" s="107"/>
      <c r="H13" s="107">
        <f t="shared" si="0"/>
        <v>930301</v>
      </c>
    </row>
    <row r="14" spans="2:8" ht="15.75">
      <c r="B14" s="70"/>
      <c r="C14" s="70"/>
      <c r="D14" s="70"/>
      <c r="E14" s="74"/>
      <c r="F14" s="74"/>
      <c r="G14" s="74"/>
      <c r="H14" s="74"/>
    </row>
    <row r="15" spans="2:8" ht="15.75">
      <c r="B15" s="70"/>
      <c r="C15" s="70"/>
      <c r="D15" s="70"/>
      <c r="E15" s="74"/>
      <c r="F15" s="74"/>
      <c r="G15" s="74"/>
      <c r="H15" s="74"/>
    </row>
    <row r="16" spans="2:8" ht="15.75">
      <c r="B16" s="70"/>
      <c r="C16" s="70"/>
      <c r="D16" s="70"/>
      <c r="E16" s="74"/>
      <c r="F16" s="74"/>
      <c r="G16" s="74"/>
      <c r="H16" s="74"/>
    </row>
    <row r="17" spans="2:8" ht="15.75">
      <c r="B17" s="70"/>
      <c r="C17" s="70"/>
      <c r="D17" s="70"/>
      <c r="E17" s="74"/>
      <c r="F17" s="74"/>
      <c r="G17" s="74"/>
      <c r="H17" s="74"/>
    </row>
    <row r="18" spans="2:8" ht="15.75">
      <c r="B18" s="70"/>
      <c r="C18" s="70"/>
      <c r="D18" s="70"/>
      <c r="E18" s="74"/>
      <c r="F18" s="74"/>
      <c r="G18" s="74"/>
      <c r="H18" s="74"/>
    </row>
    <row r="19" spans="2:8" ht="15.75">
      <c r="B19" s="70"/>
      <c r="C19" s="70"/>
      <c r="D19" s="70"/>
      <c r="E19" s="74"/>
      <c r="F19" s="74"/>
      <c r="G19" s="74"/>
      <c r="H19" s="74"/>
    </row>
    <row r="20" spans="2:8" ht="15.75">
      <c r="B20" s="70"/>
      <c r="C20" s="70"/>
      <c r="D20" s="70"/>
      <c r="E20" s="74"/>
      <c r="F20" s="74"/>
      <c r="G20" s="74"/>
      <c r="H20" s="74"/>
    </row>
    <row r="21" spans="2:8" ht="15.75">
      <c r="B21" s="80"/>
      <c r="C21" s="80"/>
      <c r="D21" s="80"/>
      <c r="E21" s="305">
        <f>SUM(E8:E20)</f>
        <v>1084319814</v>
      </c>
      <c r="F21" s="306">
        <f>SUM(F8:F20)</f>
        <v>55245383</v>
      </c>
      <c r="G21" s="306">
        <f t="shared" ref="G21" si="1">SUM(G8:G20)</f>
        <v>0</v>
      </c>
      <c r="H21" s="306">
        <f>SUM(H8:H20)</f>
        <v>1139565197</v>
      </c>
    </row>
    <row r="22" spans="2:8" ht="15.75">
      <c r="B22" s="108"/>
      <c r="C22" s="108"/>
      <c r="D22" s="108"/>
      <c r="E22" s="108"/>
      <c r="F22" s="108"/>
      <c r="G22" s="108"/>
      <c r="H22" s="282"/>
    </row>
    <row r="24" spans="2:8" ht="15.75">
      <c r="F24" s="988" t="s">
        <v>591</v>
      </c>
      <c r="G24" s="988"/>
      <c r="H24" s="988"/>
    </row>
    <row r="25" spans="2:8" ht="15.75">
      <c r="F25" s="988" t="s">
        <v>157</v>
      </c>
      <c r="G25" s="988"/>
      <c r="H25" s="988"/>
    </row>
    <row r="26" spans="2:8" ht="15.75">
      <c r="F26" s="988" t="s">
        <v>442</v>
      </c>
      <c r="G26" s="988"/>
      <c r="H26" s="988"/>
    </row>
    <row r="27" spans="2:8" ht="15.75">
      <c r="F27" s="108"/>
      <c r="G27" s="108"/>
    </row>
    <row r="28" spans="2:8" ht="15.75">
      <c r="F28" s="108"/>
      <c r="G28" s="108"/>
    </row>
    <row r="29" spans="2:8" ht="15.75">
      <c r="F29" s="108"/>
      <c r="G29" s="108"/>
    </row>
    <row r="30" spans="2:8" ht="15.75">
      <c r="F30" s="108"/>
      <c r="G30" s="108"/>
    </row>
    <row r="31" spans="2:8" ht="15.75">
      <c r="F31" s="988" t="s">
        <v>49</v>
      </c>
      <c r="G31" s="988"/>
      <c r="H31" s="988"/>
    </row>
    <row r="32" spans="2:8" ht="15.75">
      <c r="F32" s="988" t="s">
        <v>50</v>
      </c>
      <c r="G32" s="988"/>
      <c r="H32" s="988"/>
    </row>
    <row r="68" spans="2:8">
      <c r="G68" t="s">
        <v>120</v>
      </c>
      <c r="H68" s="58">
        <v>16</v>
      </c>
    </row>
    <row r="70" spans="2:8" ht="16.5">
      <c r="B70" s="935" t="s">
        <v>124</v>
      </c>
      <c r="C70" s="935"/>
      <c r="D70" s="935"/>
      <c r="E70" s="935"/>
      <c r="F70" s="935"/>
      <c r="G70" s="935"/>
      <c r="H70" s="935"/>
    </row>
    <row r="72" spans="2:8" ht="16.5">
      <c r="B72" s="986" t="s">
        <v>45</v>
      </c>
      <c r="C72" s="51" t="s">
        <v>111</v>
      </c>
      <c r="D72" s="986" t="s">
        <v>113</v>
      </c>
      <c r="E72" s="51" t="s">
        <v>70</v>
      </c>
      <c r="F72" s="51" t="s">
        <v>114</v>
      </c>
      <c r="G72" s="51" t="s">
        <v>115</v>
      </c>
      <c r="H72" s="51" t="s">
        <v>8</v>
      </c>
    </row>
    <row r="73" spans="2:8" ht="16.5">
      <c r="B73" s="987"/>
      <c r="C73" s="41" t="s">
        <v>112</v>
      </c>
      <c r="D73" s="987"/>
      <c r="E73" s="52" t="s">
        <v>44</v>
      </c>
      <c r="F73" s="52" t="s">
        <v>44</v>
      </c>
      <c r="G73" s="52" t="s">
        <v>44</v>
      </c>
      <c r="H73" s="52" t="s">
        <v>44</v>
      </c>
    </row>
    <row r="74" spans="2:8" ht="16.5">
      <c r="B74" s="4"/>
      <c r="C74" s="4"/>
      <c r="D74" s="4"/>
      <c r="E74" s="4"/>
      <c r="F74" s="4"/>
      <c r="G74" s="4"/>
      <c r="H74" s="33"/>
    </row>
    <row r="75" spans="2:8" ht="16.5">
      <c r="B75" s="4"/>
      <c r="C75" s="45"/>
      <c r="D75" s="45"/>
      <c r="E75" s="25"/>
      <c r="F75" s="25"/>
      <c r="G75" s="25"/>
      <c r="H75" s="34"/>
    </row>
    <row r="76" spans="2:8" ht="16.5">
      <c r="B76" s="4"/>
      <c r="C76" s="4"/>
      <c r="D76" s="4"/>
      <c r="E76" s="25"/>
      <c r="F76" s="25"/>
      <c r="G76" s="25"/>
      <c r="H76" s="34"/>
    </row>
    <row r="77" spans="2:8" ht="16.5">
      <c r="B77" s="4"/>
      <c r="C77" s="4"/>
      <c r="D77" s="4"/>
      <c r="E77" s="25"/>
      <c r="F77" s="25"/>
      <c r="G77" s="25"/>
      <c r="H77" s="34"/>
    </row>
    <row r="78" spans="2:8" ht="16.5">
      <c r="B78" s="4"/>
      <c r="C78" s="4"/>
      <c r="D78" s="4"/>
      <c r="E78" s="25"/>
      <c r="F78" s="25"/>
      <c r="G78" s="25"/>
      <c r="H78" s="34"/>
    </row>
    <row r="79" spans="2:8" ht="16.5">
      <c r="B79" s="4"/>
      <c r="C79" s="4"/>
      <c r="D79" s="4"/>
      <c r="E79" s="25"/>
      <c r="F79" s="25"/>
      <c r="G79" s="25"/>
      <c r="H79" s="34"/>
    </row>
    <row r="80" spans="2:8" ht="16.5">
      <c r="B80" s="4"/>
      <c r="C80" s="4"/>
      <c r="D80" s="4"/>
      <c r="E80" s="25"/>
      <c r="F80" s="25"/>
      <c r="G80" s="25"/>
      <c r="H80" s="34"/>
    </row>
    <row r="81" spans="2:8" ht="16.5">
      <c r="B81" s="4"/>
      <c r="C81" s="4"/>
      <c r="D81" s="4"/>
      <c r="E81" s="25"/>
      <c r="F81" s="25"/>
      <c r="G81" s="25"/>
      <c r="H81" s="34"/>
    </row>
    <row r="82" spans="2:8" ht="16.5">
      <c r="B82" s="4"/>
      <c r="C82" s="4"/>
      <c r="D82" s="4"/>
      <c r="E82" s="25"/>
      <c r="F82" s="25"/>
      <c r="G82" s="25"/>
      <c r="H82" s="34"/>
    </row>
    <row r="83" spans="2:8" ht="16.5">
      <c r="B83" s="4"/>
      <c r="C83" s="4"/>
      <c r="D83" s="4"/>
      <c r="E83" s="25"/>
      <c r="F83" s="25"/>
      <c r="G83" s="25"/>
      <c r="H83" s="34"/>
    </row>
    <row r="84" spans="2:8" ht="16.5">
      <c r="B84" s="4"/>
      <c r="C84" s="4"/>
      <c r="D84" s="4"/>
      <c r="E84" s="25"/>
      <c r="F84" s="25"/>
      <c r="G84" s="25"/>
      <c r="H84" s="34"/>
    </row>
    <row r="85" spans="2:8" ht="16.5">
      <c r="B85" s="4"/>
      <c r="C85" s="4"/>
      <c r="D85" s="4"/>
      <c r="E85" s="25"/>
      <c r="F85" s="25"/>
      <c r="G85" s="25"/>
      <c r="H85" s="34"/>
    </row>
    <row r="86" spans="2:8" ht="16.5">
      <c r="B86" s="4"/>
      <c r="C86" s="4"/>
      <c r="D86" s="4"/>
      <c r="E86" s="25"/>
      <c r="F86" s="25"/>
      <c r="G86" s="25"/>
      <c r="H86" s="34"/>
    </row>
    <row r="87" spans="2:8" ht="16.5">
      <c r="B87" s="4"/>
      <c r="C87" s="4"/>
      <c r="D87" s="4"/>
      <c r="E87" s="25"/>
      <c r="F87" s="25"/>
      <c r="G87" s="25"/>
      <c r="H87" s="34"/>
    </row>
    <row r="88" spans="2:8" ht="16.5">
      <c r="B88" s="4"/>
      <c r="C88" s="4"/>
      <c r="D88" s="4"/>
      <c r="E88" s="28">
        <f>SUM(E75:E87)</f>
        <v>0</v>
      </c>
      <c r="F88" s="28">
        <f t="shared" ref="F88:H88" si="2">SUM(F75:F87)</f>
        <v>0</v>
      </c>
      <c r="G88" s="28">
        <f t="shared" si="2"/>
        <v>0</v>
      </c>
      <c r="H88" s="28">
        <f t="shared" si="2"/>
        <v>0</v>
      </c>
    </row>
    <row r="89" spans="2:8" ht="16.5">
      <c r="B89" s="3"/>
      <c r="C89" s="3"/>
      <c r="D89" s="3"/>
      <c r="E89" s="3"/>
      <c r="F89" s="3"/>
      <c r="G89" s="3"/>
    </row>
    <row r="91" spans="2:8" ht="16.5">
      <c r="F91" s="985" t="s">
        <v>123</v>
      </c>
      <c r="G91" s="985"/>
    </row>
    <row r="92" spans="2:8" ht="16.5">
      <c r="F92" s="985" t="s">
        <v>97</v>
      </c>
      <c r="G92" s="985"/>
    </row>
    <row r="93" spans="2:8" ht="16.5">
      <c r="F93" s="3"/>
      <c r="G93" s="3"/>
    </row>
    <row r="94" spans="2:8" ht="16.5">
      <c r="F94" s="3"/>
      <c r="G94" s="3"/>
    </row>
    <row r="95" spans="2:8" ht="16.5">
      <c r="F95" s="3"/>
      <c r="G95" s="3"/>
    </row>
    <row r="96" spans="2:8" ht="16.5">
      <c r="F96" s="985" t="s">
        <v>49</v>
      </c>
      <c r="G96" s="985"/>
    </row>
    <row r="97" spans="6:7" ht="16.5">
      <c r="F97" s="985" t="s">
        <v>50</v>
      </c>
      <c r="G97" s="985"/>
    </row>
    <row r="127" spans="7:8">
      <c r="G127" t="s">
        <v>120</v>
      </c>
      <c r="H127" s="58">
        <v>15</v>
      </c>
    </row>
    <row r="129" spans="2:8" ht="16.5">
      <c r="B129" s="935" t="s">
        <v>109</v>
      </c>
      <c r="C129" s="935"/>
      <c r="D129" s="935"/>
      <c r="E129" s="935"/>
      <c r="F129" s="935"/>
      <c r="G129" s="935"/>
      <c r="H129" s="935"/>
    </row>
    <row r="130" spans="2:8" ht="16.5">
      <c r="B130" s="935" t="s">
        <v>110</v>
      </c>
      <c r="C130" s="935"/>
      <c r="D130" s="935"/>
      <c r="E130" s="935"/>
      <c r="F130" s="935"/>
      <c r="G130" s="935"/>
      <c r="H130" s="935"/>
    </row>
    <row r="132" spans="2:8" ht="16.5">
      <c r="B132" s="986" t="s">
        <v>45</v>
      </c>
      <c r="C132" s="51" t="s">
        <v>111</v>
      </c>
      <c r="D132" s="986" t="s">
        <v>113</v>
      </c>
      <c r="E132" s="51" t="s">
        <v>70</v>
      </c>
      <c r="F132" s="51" t="s">
        <v>114</v>
      </c>
      <c r="G132" s="51" t="s">
        <v>115</v>
      </c>
      <c r="H132" s="51" t="s">
        <v>8</v>
      </c>
    </row>
    <row r="133" spans="2:8" ht="16.5">
      <c r="B133" s="987"/>
      <c r="C133" s="41" t="s">
        <v>112</v>
      </c>
      <c r="D133" s="987"/>
      <c r="E133" s="52" t="s">
        <v>44</v>
      </c>
      <c r="F133" s="52" t="s">
        <v>44</v>
      </c>
      <c r="G133" s="52" t="s">
        <v>44</v>
      </c>
      <c r="H133" s="52" t="s">
        <v>44</v>
      </c>
    </row>
    <row r="134" spans="2:8" ht="16.5">
      <c r="B134" s="51"/>
      <c r="C134" s="51"/>
      <c r="D134" s="51"/>
      <c r="E134" s="51"/>
      <c r="F134" s="51"/>
      <c r="G134" s="51"/>
      <c r="H134" s="53"/>
    </row>
    <row r="135" spans="2:8" ht="16.5">
      <c r="B135" s="54">
        <v>1</v>
      </c>
      <c r="C135" s="55"/>
      <c r="D135" s="55" t="s">
        <v>116</v>
      </c>
      <c r="E135" s="56">
        <v>396218486</v>
      </c>
      <c r="F135" s="56"/>
      <c r="G135" s="56"/>
      <c r="H135" s="57">
        <f>SUM(E135:G135)</f>
        <v>396218486</v>
      </c>
    </row>
    <row r="136" spans="2:8" ht="16.5">
      <c r="B136" s="54">
        <v>2</v>
      </c>
      <c r="C136" s="54"/>
      <c r="D136" s="54" t="s">
        <v>117</v>
      </c>
      <c r="E136" s="56">
        <v>394221303</v>
      </c>
      <c r="F136" s="56"/>
      <c r="G136" s="56"/>
      <c r="H136" s="57">
        <f t="shared" ref="H136:H140" si="3">SUM(E136:G136)</f>
        <v>394221303</v>
      </c>
    </row>
    <row r="137" spans="2:8" ht="16.5">
      <c r="B137" s="54">
        <v>3</v>
      </c>
      <c r="C137" s="54"/>
      <c r="D137" s="54" t="s">
        <v>40</v>
      </c>
      <c r="E137" s="56"/>
      <c r="F137" s="56">
        <v>27992764</v>
      </c>
      <c r="G137" s="56"/>
      <c r="H137" s="57">
        <f t="shared" si="3"/>
        <v>27992764</v>
      </c>
    </row>
    <row r="138" spans="2:8" ht="16.5">
      <c r="B138" s="54">
        <v>4</v>
      </c>
      <c r="C138" s="54"/>
      <c r="D138" s="54" t="s">
        <v>118</v>
      </c>
      <c r="E138" s="56"/>
      <c r="F138" s="56">
        <v>3963055</v>
      </c>
      <c r="G138" s="56"/>
      <c r="H138" s="57">
        <f t="shared" si="3"/>
        <v>3963055</v>
      </c>
    </row>
    <row r="139" spans="2:8" ht="16.5">
      <c r="B139" s="54">
        <v>5</v>
      </c>
      <c r="C139" s="54"/>
      <c r="D139" s="54" t="s">
        <v>119</v>
      </c>
      <c r="E139" s="56"/>
      <c r="F139" s="56">
        <v>16300050</v>
      </c>
      <c r="G139" s="56"/>
      <c r="H139" s="57">
        <f t="shared" si="3"/>
        <v>16300050</v>
      </c>
    </row>
    <row r="140" spans="2:8" ht="16.5">
      <c r="B140" s="54">
        <v>6</v>
      </c>
      <c r="C140" s="54"/>
      <c r="D140" s="54" t="s">
        <v>42</v>
      </c>
      <c r="E140" s="56"/>
      <c r="F140" s="56">
        <v>1044500</v>
      </c>
      <c r="G140" s="56"/>
      <c r="H140" s="57">
        <f t="shared" si="3"/>
        <v>1044500</v>
      </c>
    </row>
    <row r="141" spans="2:8" ht="16.5">
      <c r="B141" s="54"/>
      <c r="C141" s="54"/>
      <c r="D141" s="54"/>
      <c r="E141" s="56"/>
      <c r="F141" s="56"/>
      <c r="G141" s="56"/>
      <c r="H141" s="57"/>
    </row>
    <row r="142" spans="2:8" ht="16.5">
      <c r="B142" s="54"/>
      <c r="C142" s="54"/>
      <c r="D142" s="54"/>
      <c r="E142" s="56"/>
      <c r="F142" s="56"/>
      <c r="G142" s="56"/>
      <c r="H142" s="57"/>
    </row>
    <row r="143" spans="2:8" ht="16.5">
      <c r="B143" s="54"/>
      <c r="C143" s="54"/>
      <c r="D143" s="54"/>
      <c r="E143" s="56"/>
      <c r="F143" s="56"/>
      <c r="G143" s="56"/>
      <c r="H143" s="57"/>
    </row>
    <row r="144" spans="2:8" ht="16.5">
      <c r="B144" s="54"/>
      <c r="C144" s="54"/>
      <c r="D144" s="54"/>
      <c r="E144" s="56"/>
      <c r="F144" s="56"/>
      <c r="G144" s="56"/>
      <c r="H144" s="57"/>
    </row>
    <row r="145" spans="2:8" ht="16.5">
      <c r="B145" s="54"/>
      <c r="C145" s="54"/>
      <c r="D145" s="54"/>
      <c r="E145" s="56"/>
      <c r="F145" s="56"/>
      <c r="G145" s="56"/>
      <c r="H145" s="57"/>
    </row>
    <row r="146" spans="2:8" ht="16.5">
      <c r="B146" s="54"/>
      <c r="C146" s="54"/>
      <c r="D146" s="54"/>
      <c r="E146" s="56"/>
      <c r="F146" s="56"/>
      <c r="G146" s="56"/>
      <c r="H146" s="57"/>
    </row>
    <row r="147" spans="2:8" ht="16.5">
      <c r="B147" s="54"/>
      <c r="C147" s="54"/>
      <c r="D147" s="54"/>
      <c r="E147" s="56"/>
      <c r="F147" s="56"/>
      <c r="G147" s="56"/>
      <c r="H147" s="57"/>
    </row>
    <row r="148" spans="2:8" ht="27" customHeight="1">
      <c r="B148" s="4"/>
      <c r="C148" s="4"/>
      <c r="D148" s="4"/>
      <c r="E148" s="28">
        <f>SUM(E135:E147)</f>
        <v>790439789</v>
      </c>
      <c r="F148" s="28">
        <f t="shared" ref="F148:H148" si="4">SUM(F135:F147)</f>
        <v>49300369</v>
      </c>
      <c r="G148" s="28">
        <f t="shared" si="4"/>
        <v>0</v>
      </c>
      <c r="H148" s="28">
        <f t="shared" si="4"/>
        <v>839740158</v>
      </c>
    </row>
    <row r="149" spans="2:8" ht="16.5">
      <c r="B149" s="3"/>
      <c r="C149" s="3"/>
      <c r="D149" s="3"/>
      <c r="E149" s="3"/>
      <c r="F149" s="3"/>
      <c r="G149" s="3"/>
    </row>
    <row r="151" spans="2:8" ht="16.5">
      <c r="F151" s="985" t="s">
        <v>103</v>
      </c>
      <c r="G151" s="985"/>
    </row>
    <row r="152" spans="2:8" ht="16.5">
      <c r="F152" s="985" t="s">
        <v>97</v>
      </c>
      <c r="G152" s="985"/>
    </row>
    <row r="153" spans="2:8" ht="16.5">
      <c r="F153" s="3"/>
      <c r="G153" s="3"/>
    </row>
    <row r="154" spans="2:8" ht="16.5">
      <c r="F154" s="3"/>
      <c r="G154" s="3"/>
    </row>
    <row r="155" spans="2:8" ht="16.5">
      <c r="F155" s="3"/>
      <c r="G155" s="3"/>
    </row>
    <row r="156" spans="2:8" ht="16.5">
      <c r="F156" s="985" t="s">
        <v>49</v>
      </c>
      <c r="G156" s="985"/>
    </row>
    <row r="157" spans="2:8" ht="16.5">
      <c r="F157" s="985" t="s">
        <v>50</v>
      </c>
      <c r="G157" s="985"/>
    </row>
    <row r="186" spans="2:8">
      <c r="G186" t="s">
        <v>120</v>
      </c>
      <c r="H186" s="58">
        <v>16</v>
      </c>
    </row>
    <row r="188" spans="2:8" ht="16.5">
      <c r="B188" s="935" t="s">
        <v>121</v>
      </c>
      <c r="C188" s="935"/>
      <c r="D188" s="935"/>
      <c r="E188" s="935"/>
      <c r="F188" s="935"/>
      <c r="G188" s="935"/>
      <c r="H188" s="935"/>
    </row>
    <row r="190" spans="2:8" ht="16.5">
      <c r="B190" s="986" t="s">
        <v>45</v>
      </c>
      <c r="C190" s="51" t="s">
        <v>111</v>
      </c>
      <c r="D190" s="986" t="s">
        <v>113</v>
      </c>
      <c r="E190" s="51" t="s">
        <v>70</v>
      </c>
      <c r="F190" s="51" t="s">
        <v>114</v>
      </c>
      <c r="G190" s="51" t="s">
        <v>115</v>
      </c>
      <c r="H190" s="51" t="s">
        <v>8</v>
      </c>
    </row>
    <row r="191" spans="2:8" ht="16.5">
      <c r="B191" s="987"/>
      <c r="C191" s="41" t="s">
        <v>112</v>
      </c>
      <c r="D191" s="987"/>
      <c r="E191" s="52" t="s">
        <v>44</v>
      </c>
      <c r="F191" s="52" t="s">
        <v>44</v>
      </c>
      <c r="G191" s="52" t="s">
        <v>44</v>
      </c>
      <c r="H191" s="52" t="s">
        <v>44</v>
      </c>
    </row>
    <row r="192" spans="2:8" ht="16.5">
      <c r="B192" s="4"/>
      <c r="C192" s="4"/>
      <c r="D192" s="4"/>
      <c r="E192" s="4"/>
      <c r="F192" s="4"/>
      <c r="G192" s="4"/>
      <c r="H192" s="33"/>
    </row>
    <row r="193" spans="2:8" ht="16.5">
      <c r="B193" s="4"/>
      <c r="C193" s="45"/>
      <c r="D193" s="45"/>
      <c r="E193" s="25"/>
      <c r="F193" s="25"/>
      <c r="G193" s="25"/>
      <c r="H193" s="34"/>
    </row>
    <row r="194" spans="2:8" ht="16.5">
      <c r="B194" s="4"/>
      <c r="C194" s="4"/>
      <c r="D194" s="4"/>
      <c r="E194" s="25"/>
      <c r="F194" s="25"/>
      <c r="G194" s="25"/>
      <c r="H194" s="34"/>
    </row>
    <row r="195" spans="2:8" ht="16.5">
      <c r="B195" s="4"/>
      <c r="C195" s="4"/>
      <c r="D195" s="4"/>
      <c r="E195" s="25"/>
      <c r="F195" s="25"/>
      <c r="G195" s="25"/>
      <c r="H195" s="34"/>
    </row>
    <row r="196" spans="2:8" ht="16.5">
      <c r="B196" s="4"/>
      <c r="C196" s="4"/>
      <c r="D196" s="4"/>
      <c r="E196" s="25"/>
      <c r="F196" s="25"/>
      <c r="G196" s="25"/>
      <c r="H196" s="34"/>
    </row>
    <row r="197" spans="2:8" ht="16.5">
      <c r="B197" s="4"/>
      <c r="C197" s="4"/>
      <c r="D197" s="4"/>
      <c r="E197" s="25"/>
      <c r="F197" s="25"/>
      <c r="G197" s="25"/>
      <c r="H197" s="34"/>
    </row>
    <row r="198" spans="2:8" ht="16.5">
      <c r="B198" s="4"/>
      <c r="C198" s="4"/>
      <c r="D198" s="4"/>
      <c r="E198" s="25"/>
      <c r="F198" s="25"/>
      <c r="G198" s="25"/>
      <c r="H198" s="34"/>
    </row>
    <row r="199" spans="2:8" ht="16.5">
      <c r="B199" s="4"/>
      <c r="C199" s="4"/>
      <c r="D199" s="4"/>
      <c r="E199" s="25"/>
      <c r="F199" s="25"/>
      <c r="G199" s="25"/>
      <c r="H199" s="34"/>
    </row>
    <row r="200" spans="2:8" ht="16.5">
      <c r="B200" s="4"/>
      <c r="C200" s="4"/>
      <c r="D200" s="4"/>
      <c r="E200" s="25"/>
      <c r="F200" s="25"/>
      <c r="G200" s="25"/>
      <c r="H200" s="34"/>
    </row>
    <row r="201" spans="2:8" ht="16.5">
      <c r="B201" s="4"/>
      <c r="C201" s="4"/>
      <c r="D201" s="4"/>
      <c r="E201" s="25"/>
      <c r="F201" s="25"/>
      <c r="G201" s="25"/>
      <c r="H201" s="34"/>
    </row>
    <row r="202" spans="2:8" ht="16.5">
      <c r="B202" s="4"/>
      <c r="C202" s="4"/>
      <c r="D202" s="4"/>
      <c r="E202" s="25"/>
      <c r="F202" s="25"/>
      <c r="G202" s="25"/>
      <c r="H202" s="34"/>
    </row>
    <row r="203" spans="2:8" ht="16.5">
      <c r="B203" s="4"/>
      <c r="C203" s="4"/>
      <c r="D203" s="4"/>
      <c r="E203" s="25"/>
      <c r="F203" s="25"/>
      <c r="G203" s="25"/>
      <c r="H203" s="34"/>
    </row>
    <row r="204" spans="2:8" ht="16.5">
      <c r="B204" s="4"/>
      <c r="C204" s="4"/>
      <c r="D204" s="4"/>
      <c r="E204" s="25"/>
      <c r="F204" s="25"/>
      <c r="G204" s="25"/>
      <c r="H204" s="34"/>
    </row>
    <row r="205" spans="2:8" ht="16.5">
      <c r="B205" s="4"/>
      <c r="C205" s="4"/>
      <c r="D205" s="4"/>
      <c r="E205" s="25"/>
      <c r="F205" s="25"/>
      <c r="G205" s="25"/>
      <c r="H205" s="34"/>
    </row>
    <row r="206" spans="2:8" ht="16.5">
      <c r="B206" s="4"/>
      <c r="C206" s="4"/>
      <c r="D206" s="4"/>
      <c r="E206" s="28">
        <f>SUM(E193:E205)</f>
        <v>0</v>
      </c>
      <c r="F206" s="28">
        <f t="shared" ref="F206" si="5">SUM(F193:F205)</f>
        <v>0</v>
      </c>
      <c r="G206" s="28">
        <f t="shared" ref="G206" si="6">SUM(G193:G205)</f>
        <v>0</v>
      </c>
      <c r="H206" s="28">
        <f t="shared" ref="H206" si="7">SUM(H193:H205)</f>
        <v>0</v>
      </c>
    </row>
    <row r="207" spans="2:8" ht="16.5">
      <c r="B207" s="3"/>
      <c r="C207" s="3"/>
      <c r="D207" s="3"/>
      <c r="E207" s="3"/>
      <c r="F207" s="3"/>
      <c r="G207" s="3"/>
    </row>
    <row r="209" spans="6:14" ht="16.5">
      <c r="F209" s="985" t="s">
        <v>103</v>
      </c>
      <c r="G209" s="985"/>
    </row>
    <row r="210" spans="6:14" ht="16.5">
      <c r="F210" s="985" t="s">
        <v>97</v>
      </c>
      <c r="G210" s="985"/>
    </row>
    <row r="211" spans="6:14" ht="16.5">
      <c r="F211" s="3"/>
      <c r="G211" s="3"/>
    </row>
    <row r="212" spans="6:14" ht="16.5">
      <c r="F212" s="3"/>
      <c r="G212" s="3"/>
    </row>
    <row r="213" spans="6:14" ht="16.5">
      <c r="F213" s="3"/>
      <c r="G213" s="3"/>
    </row>
    <row r="214" spans="6:14" ht="16.5">
      <c r="F214" s="985" t="s">
        <v>49</v>
      </c>
      <c r="G214" s="985"/>
    </row>
    <row r="215" spans="6:14" ht="16.5">
      <c r="F215" s="985" t="s">
        <v>50</v>
      </c>
      <c r="G215" s="985"/>
    </row>
    <row r="218" spans="6:14">
      <c r="N218" t="s">
        <v>122</v>
      </c>
    </row>
  </sheetData>
  <mergeCells count="30">
    <mergeCell ref="D72:D73"/>
    <mergeCell ref="F24:H24"/>
    <mergeCell ref="F25:H25"/>
    <mergeCell ref="F26:H26"/>
    <mergeCell ref="F31:H31"/>
    <mergeCell ref="F32:H32"/>
    <mergeCell ref="F210:G210"/>
    <mergeCell ref="F214:G214"/>
    <mergeCell ref="F215:G215"/>
    <mergeCell ref="F156:G156"/>
    <mergeCell ref="F157:G157"/>
    <mergeCell ref="B188:H188"/>
    <mergeCell ref="B190:B191"/>
    <mergeCell ref="D190:D191"/>
    <mergeCell ref="B3:H3"/>
    <mergeCell ref="B5:B6"/>
    <mergeCell ref="D5:D6"/>
    <mergeCell ref="F209:G209"/>
    <mergeCell ref="F152:G152"/>
    <mergeCell ref="B129:H129"/>
    <mergeCell ref="B130:H130"/>
    <mergeCell ref="B132:B133"/>
    <mergeCell ref="D132:D133"/>
    <mergeCell ref="F151:G151"/>
    <mergeCell ref="F91:G91"/>
    <mergeCell ref="F92:G92"/>
    <mergeCell ref="F96:G96"/>
    <mergeCell ref="F97:G97"/>
    <mergeCell ref="B70:H70"/>
    <mergeCell ref="B72:B73"/>
  </mergeCells>
  <pageMargins left="0.70866141732283472" right="0.70866141732283472" top="0.74803149606299213" bottom="0.74803149606299213" header="0.31496062992125984" footer="0.31496062992125984"/>
  <pageSetup paperSize="5" scale="90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34"/>
  <sheetViews>
    <sheetView topLeftCell="A4" workbookViewId="0">
      <selection activeCell="I27" sqref="I27:L34"/>
    </sheetView>
  </sheetViews>
  <sheetFormatPr defaultRowHeight="15"/>
  <sheetData>
    <row r="2" spans="2:14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 t="s">
        <v>691</v>
      </c>
      <c r="N2" s="104"/>
    </row>
    <row r="3" spans="2:14"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2:14">
      <c r="B4" s="878" t="s">
        <v>692</v>
      </c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</row>
    <row r="5" spans="2:14">
      <c r="B5" s="878" t="s">
        <v>693</v>
      </c>
      <c r="C5" s="878"/>
      <c r="D5" s="878"/>
      <c r="E5" s="878"/>
      <c r="F5" s="878"/>
      <c r="G5" s="878"/>
      <c r="H5" s="878"/>
      <c r="I5" s="878"/>
      <c r="J5" s="878"/>
      <c r="K5" s="878"/>
      <c r="L5" s="878"/>
      <c r="M5" s="878"/>
      <c r="N5" s="878"/>
    </row>
    <row r="6" spans="2:14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2:14">
      <c r="B7" s="989" t="s">
        <v>45</v>
      </c>
      <c r="C7" s="989" t="s">
        <v>630</v>
      </c>
      <c r="D7" s="992" t="s">
        <v>694</v>
      </c>
      <c r="E7" s="993"/>
      <c r="F7" s="541"/>
      <c r="G7" s="992" t="s">
        <v>695</v>
      </c>
      <c r="H7" s="994"/>
      <c r="I7" s="994"/>
      <c r="J7" s="993"/>
      <c r="K7" s="416" t="s">
        <v>696</v>
      </c>
      <c r="L7" s="416" t="s">
        <v>696</v>
      </c>
      <c r="M7" s="416" t="s">
        <v>697</v>
      </c>
      <c r="N7" s="416" t="s">
        <v>698</v>
      </c>
    </row>
    <row r="8" spans="2:14">
      <c r="B8" s="990"/>
      <c r="C8" s="990"/>
      <c r="D8" s="989" t="s">
        <v>45</v>
      </c>
      <c r="E8" s="989" t="s">
        <v>699</v>
      </c>
      <c r="F8" s="542" t="s">
        <v>700</v>
      </c>
      <c r="G8" s="989" t="s">
        <v>701</v>
      </c>
      <c r="H8" s="989" t="s">
        <v>44</v>
      </c>
      <c r="I8" s="417" t="s">
        <v>630</v>
      </c>
      <c r="J8" s="989" t="s">
        <v>38</v>
      </c>
      <c r="K8" s="417" t="s">
        <v>702</v>
      </c>
      <c r="L8" s="417" t="s">
        <v>702</v>
      </c>
      <c r="M8" s="417" t="s">
        <v>667</v>
      </c>
      <c r="N8" s="417" t="s">
        <v>703</v>
      </c>
    </row>
    <row r="9" spans="2:14">
      <c r="B9" s="990"/>
      <c r="C9" s="990"/>
      <c r="D9" s="990"/>
      <c r="E9" s="990"/>
      <c r="F9" s="542" t="s">
        <v>704</v>
      </c>
      <c r="G9" s="990"/>
      <c r="H9" s="990"/>
      <c r="I9" s="417" t="s">
        <v>705</v>
      </c>
      <c r="J9" s="990"/>
      <c r="K9" s="417" t="s">
        <v>100</v>
      </c>
      <c r="L9" s="417" t="s">
        <v>101</v>
      </c>
      <c r="M9" s="417" t="s">
        <v>700</v>
      </c>
      <c r="N9" s="417" t="s">
        <v>706</v>
      </c>
    </row>
    <row r="10" spans="2:14" ht="15.75" thickBot="1">
      <c r="B10" s="991"/>
      <c r="C10" s="991"/>
      <c r="D10" s="991"/>
      <c r="E10" s="991"/>
      <c r="F10" s="543"/>
      <c r="G10" s="991"/>
      <c r="H10" s="991"/>
      <c r="I10" s="543"/>
      <c r="J10" s="991"/>
      <c r="K10" s="544"/>
      <c r="L10" s="544"/>
      <c r="M10" s="544"/>
      <c r="N10" s="544" t="s">
        <v>707</v>
      </c>
    </row>
    <row r="11" spans="2:14">
      <c r="B11" s="545"/>
      <c r="C11" s="545"/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</row>
    <row r="12" spans="2:14"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</row>
    <row r="13" spans="2:14"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2:14">
      <c r="B14" s="105"/>
      <c r="C14" s="105"/>
      <c r="D14" s="105"/>
      <c r="E14" s="995" t="s">
        <v>51</v>
      </c>
      <c r="F14" s="996"/>
      <c r="G14" s="996"/>
      <c r="H14" s="996"/>
      <c r="I14" s="996"/>
      <c r="J14" s="996"/>
      <c r="K14" s="997"/>
      <c r="L14" s="105"/>
      <c r="M14" s="105"/>
      <c r="N14" s="105"/>
    </row>
    <row r="15" spans="2:14">
      <c r="B15" s="105"/>
      <c r="C15" s="105"/>
      <c r="D15" s="105"/>
      <c r="E15" s="998"/>
      <c r="F15" s="999"/>
      <c r="G15" s="999"/>
      <c r="H15" s="999"/>
      <c r="I15" s="999"/>
      <c r="J15" s="999"/>
      <c r="K15" s="1000"/>
      <c r="L15" s="105"/>
      <c r="M15" s="105"/>
      <c r="N15" s="105"/>
    </row>
    <row r="16" spans="2:14"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2:14"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2:14"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2:14"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</row>
    <row r="20" spans="2:14"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</row>
    <row r="21" spans="2:14"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2:14"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2:14"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2:14"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2:14"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2:14"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</row>
    <row r="27" spans="2:14">
      <c r="B27" s="104"/>
      <c r="C27" s="104"/>
      <c r="D27" s="104"/>
      <c r="E27" s="104"/>
      <c r="F27" s="104"/>
      <c r="G27" s="104"/>
      <c r="H27" s="104"/>
      <c r="I27" s="982" t="s">
        <v>708</v>
      </c>
      <c r="J27" s="982"/>
      <c r="K27" s="982"/>
      <c r="L27" s="982"/>
      <c r="M27" s="104"/>
      <c r="N27" s="104"/>
    </row>
    <row r="28" spans="2:14">
      <c r="B28" s="104"/>
      <c r="C28" s="104"/>
      <c r="D28" s="104"/>
      <c r="E28" s="104"/>
      <c r="F28" s="104"/>
      <c r="G28" s="104"/>
      <c r="H28" s="104"/>
      <c r="I28" s="982" t="s">
        <v>709</v>
      </c>
      <c r="J28" s="982"/>
      <c r="K28" s="982"/>
      <c r="L28" s="982"/>
      <c r="M28" s="104"/>
      <c r="N28" s="104"/>
    </row>
    <row r="29" spans="2:14">
      <c r="B29" s="104"/>
      <c r="C29" s="104"/>
      <c r="D29" s="104"/>
      <c r="E29" s="104"/>
      <c r="F29" s="104"/>
      <c r="G29" s="104"/>
      <c r="H29" s="104"/>
      <c r="I29" s="982" t="s">
        <v>442</v>
      </c>
      <c r="J29" s="982"/>
      <c r="K29" s="982"/>
      <c r="L29" s="982"/>
      <c r="M29" s="104"/>
      <c r="N29" s="104"/>
    </row>
    <row r="30" spans="2:14">
      <c r="B30" s="104"/>
      <c r="C30" s="104"/>
      <c r="D30" s="104"/>
      <c r="E30" s="104"/>
      <c r="F30" s="104"/>
      <c r="G30" s="104"/>
      <c r="H30" s="104"/>
      <c r="I30" s="437"/>
      <c r="J30" s="437"/>
      <c r="K30" s="437"/>
      <c r="L30" s="437"/>
      <c r="M30" s="104"/>
      <c r="N30" s="104"/>
    </row>
    <row r="31" spans="2:14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</row>
    <row r="32" spans="2:1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2:14">
      <c r="B33" s="104"/>
      <c r="C33" s="104"/>
      <c r="D33" s="104"/>
      <c r="E33" s="104"/>
      <c r="F33" s="104"/>
      <c r="G33" s="104"/>
      <c r="H33" s="104"/>
      <c r="I33" s="982" t="s">
        <v>49</v>
      </c>
      <c r="J33" s="982"/>
      <c r="K33" s="982"/>
      <c r="L33" s="982"/>
      <c r="M33" s="104"/>
      <c r="N33" s="104"/>
    </row>
    <row r="34" spans="2:14">
      <c r="B34" s="104"/>
      <c r="C34" s="104"/>
      <c r="D34" s="104"/>
      <c r="E34" s="104"/>
      <c r="F34" s="104"/>
      <c r="G34" s="104"/>
      <c r="H34" s="104"/>
      <c r="I34" s="982" t="s">
        <v>710</v>
      </c>
      <c r="J34" s="982"/>
      <c r="K34" s="982"/>
      <c r="L34" s="982"/>
      <c r="M34" s="104"/>
      <c r="N34" s="104"/>
    </row>
  </sheetData>
  <mergeCells count="17">
    <mergeCell ref="I34:L34"/>
    <mergeCell ref="J8:J10"/>
    <mergeCell ref="E14:K15"/>
    <mergeCell ref="I27:L27"/>
    <mergeCell ref="I28:L28"/>
    <mergeCell ref="I29:L29"/>
    <mergeCell ref="I33:L33"/>
    <mergeCell ref="B4:N4"/>
    <mergeCell ref="B5:N5"/>
    <mergeCell ref="B7:B10"/>
    <mergeCell ref="C7:C10"/>
    <mergeCell ref="D7:E7"/>
    <mergeCell ref="G7:J7"/>
    <mergeCell ref="D8:D10"/>
    <mergeCell ref="E8:E10"/>
    <mergeCell ref="G8:G10"/>
    <mergeCell ref="H8:H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9"/>
  <sheetViews>
    <sheetView workbookViewId="0">
      <selection activeCell="O22" sqref="K22:Q24"/>
    </sheetView>
  </sheetViews>
  <sheetFormatPr defaultRowHeight="15"/>
  <cols>
    <col min="1" max="1" width="4.42578125" customWidth="1"/>
    <col min="8" max="8" width="5.140625" customWidth="1"/>
    <col min="9" max="9" width="3.85546875" customWidth="1"/>
    <col min="10" max="10" width="4" customWidth="1"/>
    <col min="11" max="11" width="3.85546875" customWidth="1"/>
    <col min="12" max="12" width="3.42578125" customWidth="1"/>
    <col min="13" max="13" width="4" customWidth="1"/>
    <col min="14" max="14" width="3.85546875" customWidth="1"/>
    <col min="15" max="15" width="3.28515625" customWidth="1"/>
    <col min="16" max="16" width="3.7109375" customWidth="1"/>
    <col min="17" max="17" width="4" customWidth="1"/>
    <col min="18" max="18" width="3.42578125" customWidth="1"/>
    <col min="19" max="19" width="4.42578125" customWidth="1"/>
  </cols>
  <sheetData>
    <row r="1" spans="1:20">
      <c r="Q1" t="s">
        <v>711</v>
      </c>
    </row>
    <row r="2" spans="1:20">
      <c r="A2" s="878" t="s">
        <v>712</v>
      </c>
      <c r="B2" s="878"/>
      <c r="C2" s="878"/>
      <c r="D2" s="878"/>
      <c r="E2" s="878"/>
      <c r="F2" s="878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  <c r="T2" s="878"/>
    </row>
    <row r="3" spans="1:20">
      <c r="A3" s="878" t="s">
        <v>713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  <c r="P3" s="878"/>
      <c r="Q3" s="878"/>
      <c r="R3" s="878"/>
      <c r="S3" s="878"/>
      <c r="T3" s="878"/>
    </row>
    <row r="4" spans="1:20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>
      <c r="A5" s="989" t="s">
        <v>45</v>
      </c>
      <c r="B5" s="989" t="s">
        <v>714</v>
      </c>
      <c r="C5" s="989" t="s">
        <v>715</v>
      </c>
      <c r="D5" s="416" t="s">
        <v>716</v>
      </c>
      <c r="E5" s="416" t="s">
        <v>716</v>
      </c>
      <c r="F5" s="416" t="s">
        <v>717</v>
      </c>
      <c r="G5" s="416" t="s">
        <v>718</v>
      </c>
      <c r="H5" s="992" t="s">
        <v>719</v>
      </c>
      <c r="I5" s="994"/>
      <c r="J5" s="994"/>
      <c r="K5" s="994"/>
      <c r="L5" s="994"/>
      <c r="M5" s="994"/>
      <c r="N5" s="994"/>
      <c r="O5" s="994"/>
      <c r="P5" s="994"/>
      <c r="Q5" s="994"/>
      <c r="R5" s="994"/>
      <c r="S5" s="993"/>
      <c r="T5" s="541"/>
    </row>
    <row r="6" spans="1:20">
      <c r="A6" s="990"/>
      <c r="B6" s="990"/>
      <c r="C6" s="990"/>
      <c r="D6" s="417" t="s">
        <v>720</v>
      </c>
      <c r="E6" s="417" t="s">
        <v>720</v>
      </c>
      <c r="F6" s="417" t="s">
        <v>721</v>
      </c>
      <c r="G6" s="417" t="s">
        <v>722</v>
      </c>
      <c r="H6" s="542" t="s">
        <v>723</v>
      </c>
      <c r="I6" s="417">
        <v>1</v>
      </c>
      <c r="J6" s="417">
        <v>2</v>
      </c>
      <c r="K6" s="417">
        <v>3</v>
      </c>
      <c r="L6" s="417">
        <v>4</v>
      </c>
      <c r="M6" s="417">
        <v>5</v>
      </c>
      <c r="N6" s="417">
        <v>6</v>
      </c>
      <c r="O6" s="417">
        <v>7</v>
      </c>
      <c r="P6" s="417">
        <v>8</v>
      </c>
      <c r="Q6" s="417">
        <v>9</v>
      </c>
      <c r="R6" s="417">
        <v>10</v>
      </c>
      <c r="S6" s="417" t="s">
        <v>724</v>
      </c>
      <c r="T6" s="417" t="s">
        <v>725</v>
      </c>
    </row>
    <row r="7" spans="1:20">
      <c r="A7" s="990"/>
      <c r="B7" s="990"/>
      <c r="C7" s="990"/>
      <c r="D7" s="417" t="s">
        <v>726</v>
      </c>
      <c r="E7" s="417" t="s">
        <v>726</v>
      </c>
      <c r="F7" s="417" t="s">
        <v>720</v>
      </c>
      <c r="G7" s="417"/>
      <c r="H7" s="542"/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417" t="s">
        <v>727</v>
      </c>
    </row>
    <row r="8" spans="1:20" ht="15.75" thickBot="1">
      <c r="A8" s="991"/>
      <c r="B8" s="991"/>
      <c r="C8" s="991"/>
      <c r="D8" s="544">
        <v>2017</v>
      </c>
      <c r="E8" s="544">
        <v>2018</v>
      </c>
      <c r="F8" s="544"/>
      <c r="G8" s="544"/>
      <c r="H8" s="543"/>
      <c r="I8" s="543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4"/>
    </row>
    <row r="9" spans="1:20">
      <c r="A9" s="545"/>
      <c r="B9" s="545"/>
      <c r="C9" s="545"/>
      <c r="D9" s="545"/>
      <c r="E9" s="545"/>
      <c r="F9" s="545"/>
      <c r="G9" s="545"/>
      <c r="H9" s="545"/>
      <c r="I9" s="545"/>
      <c r="J9" s="545"/>
      <c r="K9" s="545"/>
      <c r="L9" s="545"/>
      <c r="M9" s="545"/>
      <c r="N9" s="545"/>
      <c r="O9" s="545"/>
      <c r="P9" s="545"/>
      <c r="Q9" s="545"/>
      <c r="R9" s="545"/>
      <c r="S9" s="545"/>
      <c r="T9" s="545"/>
    </row>
    <row r="10" spans="1:20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</row>
    <row r="11" spans="1:20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</row>
    <row r="12" spans="1:20">
      <c r="A12" s="105"/>
      <c r="B12" s="105"/>
      <c r="C12" s="105"/>
      <c r="D12" s="105"/>
      <c r="E12" s="1001" t="s">
        <v>51</v>
      </c>
      <c r="F12" s="1002"/>
      <c r="G12" s="1002"/>
      <c r="H12" s="1002"/>
      <c r="I12" s="1002"/>
      <c r="J12" s="1002"/>
      <c r="K12" s="1003"/>
      <c r="L12" s="105"/>
      <c r="M12" s="105"/>
      <c r="N12" s="105"/>
      <c r="O12" s="105"/>
      <c r="P12" s="105"/>
      <c r="Q12" s="105"/>
      <c r="R12" s="105"/>
      <c r="S12" s="105"/>
      <c r="T12" s="105"/>
    </row>
    <row r="13" spans="1:20">
      <c r="A13" s="105"/>
      <c r="B13" s="105"/>
      <c r="C13" s="105"/>
      <c r="D13" s="105"/>
      <c r="E13" s="1004"/>
      <c r="F13" s="1005"/>
      <c r="G13" s="1005"/>
      <c r="H13" s="1005"/>
      <c r="I13" s="1005"/>
      <c r="J13" s="1005"/>
      <c r="K13" s="1006"/>
      <c r="L13" s="105"/>
      <c r="M13" s="105"/>
      <c r="N13" s="105"/>
      <c r="O13" s="105"/>
      <c r="P13" s="105"/>
      <c r="Q13" s="105"/>
      <c r="R13" s="105"/>
      <c r="S13" s="105"/>
      <c r="T13" s="105"/>
    </row>
    <row r="14" spans="1:20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</row>
    <row r="15" spans="1:20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</row>
    <row r="16" spans="1:20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</row>
    <row r="17" spans="1:20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</row>
    <row r="18" spans="1:20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0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</row>
    <row r="20" spans="1:20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</row>
    <row r="21" spans="1:20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</row>
    <row r="22" spans="1:20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13" t="s">
        <v>621</v>
      </c>
      <c r="L22" s="113"/>
      <c r="M22" s="113"/>
      <c r="N22" s="113"/>
      <c r="O22" s="113"/>
      <c r="P22" s="113"/>
      <c r="Q22" s="104"/>
      <c r="R22" s="104"/>
      <c r="S22" s="104"/>
      <c r="T22" s="104"/>
    </row>
    <row r="23" spans="1:20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982" t="s">
        <v>709</v>
      </c>
      <c r="L23" s="982"/>
      <c r="M23" s="982"/>
      <c r="N23" s="982"/>
      <c r="O23" s="982"/>
      <c r="P23" s="982"/>
      <c r="Q23" s="982"/>
      <c r="R23" s="104"/>
      <c r="S23" s="104"/>
      <c r="T23" s="104"/>
    </row>
    <row r="24" spans="1:20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982" t="s">
        <v>442</v>
      </c>
      <c r="L24" s="982"/>
      <c r="M24" s="982"/>
      <c r="N24" s="982"/>
      <c r="O24" s="982"/>
      <c r="P24" s="982"/>
      <c r="Q24" s="104"/>
      <c r="R24" s="104"/>
      <c r="S24" s="104"/>
      <c r="T24" s="104"/>
    </row>
    <row r="25" spans="1:20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437"/>
      <c r="L25" s="437"/>
      <c r="M25" s="437"/>
      <c r="N25" s="437"/>
      <c r="O25" s="437"/>
      <c r="P25" s="437"/>
      <c r="Q25" s="104"/>
      <c r="R25" s="104"/>
      <c r="S25" s="104"/>
      <c r="T25" s="104"/>
    </row>
    <row r="26" spans="1:20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</row>
    <row r="28" spans="1:20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982" t="s">
        <v>49</v>
      </c>
      <c r="L28" s="982"/>
      <c r="M28" s="982"/>
      <c r="N28" s="982"/>
      <c r="O28" s="982"/>
      <c r="P28" s="982"/>
      <c r="Q28" s="104"/>
      <c r="R28" s="104"/>
      <c r="S28" s="104"/>
      <c r="T28" s="104"/>
    </row>
    <row r="29" spans="1:20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13" t="s">
        <v>710</v>
      </c>
      <c r="L29" s="113"/>
      <c r="M29" s="113"/>
      <c r="N29" s="113"/>
      <c r="O29" s="113"/>
      <c r="P29" s="113"/>
      <c r="Q29" s="104"/>
      <c r="R29" s="104"/>
      <c r="S29" s="104"/>
      <c r="T29" s="104"/>
    </row>
  </sheetData>
  <mergeCells count="10">
    <mergeCell ref="E12:K13"/>
    <mergeCell ref="K24:P24"/>
    <mergeCell ref="K28:P28"/>
    <mergeCell ref="K23:Q23"/>
    <mergeCell ref="A2:T2"/>
    <mergeCell ref="A3:T3"/>
    <mergeCell ref="A5:A8"/>
    <mergeCell ref="B5:B8"/>
    <mergeCell ref="C5:C8"/>
    <mergeCell ref="H5:S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48"/>
  <sheetViews>
    <sheetView topLeftCell="A53" workbookViewId="0">
      <selection activeCell="G53" sqref="G49:G53"/>
    </sheetView>
  </sheetViews>
  <sheetFormatPr defaultRowHeight="15"/>
  <cols>
    <col min="1" max="1" width="4.7109375" customWidth="1"/>
    <col min="2" max="2" width="37.42578125" customWidth="1"/>
    <col min="3" max="3" width="8.5703125" customWidth="1"/>
    <col min="4" max="4" width="7.140625" customWidth="1"/>
    <col min="5" max="5" width="12.7109375" customWidth="1"/>
    <col min="6" max="6" width="13.28515625" customWidth="1"/>
    <col min="7" max="7" width="12.42578125" customWidth="1"/>
    <col min="8" max="8" width="13.42578125" customWidth="1"/>
    <col min="9" max="9" width="14.85546875" customWidth="1"/>
    <col min="10" max="10" width="15.28515625" customWidth="1"/>
    <col min="11" max="11" width="17" customWidth="1"/>
    <col min="12" max="12" width="15.140625" customWidth="1"/>
  </cols>
  <sheetData>
    <row r="1" spans="1:11" ht="23.25">
      <c r="B1" s="1011" t="s">
        <v>475</v>
      </c>
      <c r="C1" s="1011"/>
      <c r="D1" s="1011"/>
      <c r="E1" s="1011"/>
      <c r="F1" s="1011"/>
      <c r="G1" s="1011"/>
      <c r="H1" s="1012" t="s">
        <v>290</v>
      </c>
      <c r="I1" s="1012"/>
    </row>
    <row r="2" spans="1:11" ht="15.75">
      <c r="A2" s="61"/>
      <c r="B2" s="62"/>
      <c r="C2" s="62"/>
      <c r="D2" s="62"/>
      <c r="E2" s="62"/>
      <c r="F2" s="62"/>
      <c r="G2" s="62"/>
      <c r="H2" s="61"/>
      <c r="I2" s="61"/>
    </row>
    <row r="3" spans="1:11" ht="15.75">
      <c r="A3" s="61"/>
      <c r="B3" s="61"/>
      <c r="C3" s="61"/>
      <c r="D3" s="61"/>
      <c r="E3" s="61"/>
      <c r="F3" s="61"/>
      <c r="G3" s="61"/>
      <c r="H3" s="61"/>
      <c r="I3" s="61"/>
    </row>
    <row r="4" spans="1:11" ht="15.75">
      <c r="A4" s="1007" t="s">
        <v>0</v>
      </c>
      <c r="B4" s="1007" t="s">
        <v>33</v>
      </c>
      <c r="C4" s="1007" t="s">
        <v>125</v>
      </c>
      <c r="D4" s="1007" t="s">
        <v>126</v>
      </c>
      <c r="E4" s="1007" t="s">
        <v>127</v>
      </c>
      <c r="F4" s="1013" t="s">
        <v>128</v>
      </c>
      <c r="G4" s="1014"/>
      <c r="H4" s="1014"/>
      <c r="I4" s="1015"/>
    </row>
    <row r="5" spans="1:11" ht="15.75">
      <c r="A5" s="1008"/>
      <c r="B5" s="1008"/>
      <c r="C5" s="1008"/>
      <c r="D5" s="1008"/>
      <c r="E5" s="1008"/>
      <c r="F5" s="63" t="s">
        <v>129</v>
      </c>
      <c r="G5" s="64" t="s">
        <v>130</v>
      </c>
      <c r="H5" s="64" t="s">
        <v>131</v>
      </c>
      <c r="I5" s="1007" t="s">
        <v>8</v>
      </c>
    </row>
    <row r="6" spans="1:11" ht="15" customHeight="1">
      <c r="A6" s="1009"/>
      <c r="B6" s="1009"/>
      <c r="C6" s="1009"/>
      <c r="D6" s="1009"/>
      <c r="E6" s="1009"/>
      <c r="F6" s="65" t="s">
        <v>132</v>
      </c>
      <c r="G6" s="65" t="s">
        <v>133</v>
      </c>
      <c r="H6" s="65" t="s">
        <v>35</v>
      </c>
      <c r="I6" s="1009"/>
    </row>
    <row r="7" spans="1:11" ht="15" customHeight="1">
      <c r="A7" s="100">
        <v>1</v>
      </c>
      <c r="B7" s="66">
        <v>2</v>
      </c>
      <c r="C7" s="100">
        <v>3</v>
      </c>
      <c r="D7" s="100">
        <v>4</v>
      </c>
      <c r="E7" s="100">
        <v>5</v>
      </c>
      <c r="F7" s="64">
        <v>6</v>
      </c>
      <c r="G7" s="64">
        <v>7</v>
      </c>
      <c r="H7" s="64">
        <v>8</v>
      </c>
      <c r="I7" s="100">
        <v>9</v>
      </c>
      <c r="K7" t="s">
        <v>561</v>
      </c>
    </row>
    <row r="8" spans="1:11" ht="15.75">
      <c r="A8" s="332">
        <v>1</v>
      </c>
      <c r="B8" s="333" t="s">
        <v>134</v>
      </c>
      <c r="C8" s="334"/>
      <c r="D8" s="334"/>
      <c r="E8" s="334"/>
      <c r="F8" s="335">
        <f>SUM(F9+F16+F20+F25+F29)</f>
        <v>28545250</v>
      </c>
      <c r="G8" s="335">
        <f>SUM(G9+G16+G20+G25+G29)</f>
        <v>0</v>
      </c>
      <c r="H8" s="335">
        <f>SUM(H9+H16+H20+H25+H29)</f>
        <v>0</v>
      </c>
      <c r="I8" s="335">
        <f>SUM(I9+I16+I20+I25+I29)</f>
        <v>28545250</v>
      </c>
      <c r="K8" s="98">
        <f>F9+F42+F60+F86+F107+F136+F191+F206</f>
        <v>1383800</v>
      </c>
    </row>
    <row r="9" spans="1:11" ht="15.75">
      <c r="A9" s="321"/>
      <c r="B9" s="316" t="s">
        <v>135</v>
      </c>
      <c r="C9" s="320"/>
      <c r="D9" s="320"/>
      <c r="E9" s="320"/>
      <c r="F9" s="317">
        <f>SUM(F10:F14)</f>
        <v>265350</v>
      </c>
      <c r="G9" s="319">
        <f>SUM(G10:G14)</f>
        <v>0</v>
      </c>
      <c r="H9" s="319">
        <f>SUM(H10:H14)</f>
        <v>0</v>
      </c>
      <c r="I9" s="317">
        <f>SUM(I10:I14)</f>
        <v>265350</v>
      </c>
      <c r="J9" s="98">
        <f>F8+H8</f>
        <v>28545250</v>
      </c>
    </row>
    <row r="10" spans="1:11" ht="15.75">
      <c r="A10" s="321"/>
      <c r="B10" s="323" t="s">
        <v>527</v>
      </c>
      <c r="C10" s="260" t="s">
        <v>256</v>
      </c>
      <c r="D10" s="260">
        <v>2</v>
      </c>
      <c r="E10" s="107">
        <v>41000</v>
      </c>
      <c r="F10" s="319">
        <f t="shared" ref="F10:F14" si="0">D10*E10</f>
        <v>82000</v>
      </c>
      <c r="G10" s="107"/>
      <c r="H10" s="107"/>
      <c r="I10" s="319">
        <f t="shared" ref="I10:I14" si="1">F10</f>
        <v>82000</v>
      </c>
    </row>
    <row r="11" spans="1:11" ht="15.75">
      <c r="A11" s="321"/>
      <c r="B11" s="323" t="s">
        <v>528</v>
      </c>
      <c r="C11" s="260" t="s">
        <v>237</v>
      </c>
      <c r="D11" s="260">
        <v>2</v>
      </c>
      <c r="E11" s="107">
        <v>65000</v>
      </c>
      <c r="F11" s="319">
        <f t="shared" si="0"/>
        <v>130000</v>
      </c>
      <c r="G11" s="107"/>
      <c r="H11" s="107"/>
      <c r="I11" s="319">
        <f t="shared" si="1"/>
        <v>130000</v>
      </c>
    </row>
    <row r="12" spans="1:11" ht="15.75">
      <c r="A12" s="321"/>
      <c r="B12" s="323" t="s">
        <v>529</v>
      </c>
      <c r="C12" s="260" t="s">
        <v>235</v>
      </c>
      <c r="D12" s="260">
        <v>1</v>
      </c>
      <c r="E12" s="107">
        <v>14100</v>
      </c>
      <c r="F12" s="319">
        <f t="shared" si="0"/>
        <v>14100</v>
      </c>
      <c r="G12" s="107"/>
      <c r="H12" s="107"/>
      <c r="I12" s="319">
        <f t="shared" si="1"/>
        <v>14100</v>
      </c>
    </row>
    <row r="13" spans="1:11" ht="15.75">
      <c r="A13" s="321"/>
      <c r="B13" s="323" t="s">
        <v>530</v>
      </c>
      <c r="C13" s="260" t="s">
        <v>237</v>
      </c>
      <c r="D13" s="260">
        <v>3</v>
      </c>
      <c r="E13" s="107">
        <v>750</v>
      </c>
      <c r="F13" s="319">
        <f t="shared" si="0"/>
        <v>2250</v>
      </c>
      <c r="G13" s="107"/>
      <c r="H13" s="107"/>
      <c r="I13" s="319">
        <f t="shared" si="1"/>
        <v>2250</v>
      </c>
    </row>
    <row r="14" spans="1:11" ht="15.75">
      <c r="A14" s="321"/>
      <c r="B14" s="323" t="s">
        <v>531</v>
      </c>
      <c r="C14" s="260" t="s">
        <v>237</v>
      </c>
      <c r="D14" s="260">
        <v>2</v>
      </c>
      <c r="E14" s="107">
        <v>18500</v>
      </c>
      <c r="F14" s="319">
        <f t="shared" si="0"/>
        <v>37000</v>
      </c>
      <c r="G14" s="107"/>
      <c r="H14" s="107"/>
      <c r="I14" s="319">
        <f t="shared" si="1"/>
        <v>37000</v>
      </c>
    </row>
    <row r="15" spans="1:11" ht="15.75">
      <c r="A15" s="321"/>
      <c r="B15" s="326"/>
      <c r="C15" s="320"/>
      <c r="D15" s="320"/>
      <c r="E15" s="320"/>
      <c r="F15" s="319"/>
      <c r="G15" s="107"/>
      <c r="H15" s="107"/>
      <c r="I15" s="319"/>
    </row>
    <row r="16" spans="1:11" ht="15.75">
      <c r="A16" s="321"/>
      <c r="B16" s="316" t="s">
        <v>136</v>
      </c>
      <c r="C16" s="320"/>
      <c r="D16" s="320"/>
      <c r="E16" s="320"/>
      <c r="F16" s="317">
        <f>SUM(F17:F19)</f>
        <v>49900</v>
      </c>
      <c r="G16" s="317">
        <f>SUM(G17:G19)</f>
        <v>0</v>
      </c>
      <c r="H16" s="317">
        <f>SUM(H17:H19)</f>
        <v>0</v>
      </c>
      <c r="I16" s="317">
        <f>SUM(I17:I19)</f>
        <v>49900</v>
      </c>
      <c r="J16" s="98">
        <f>I16+I96+I158+I196+I216</f>
        <v>682700</v>
      </c>
    </row>
    <row r="17" spans="1:10" ht="15.75">
      <c r="A17" s="321"/>
      <c r="B17" s="323" t="s">
        <v>533</v>
      </c>
      <c r="C17" s="260" t="s">
        <v>237</v>
      </c>
      <c r="D17" s="260">
        <v>3</v>
      </c>
      <c r="E17" s="107">
        <v>9500</v>
      </c>
      <c r="F17" s="319">
        <f t="shared" ref="F17:F18" si="2">D17*E17</f>
        <v>28500</v>
      </c>
      <c r="G17" s="107"/>
      <c r="H17" s="107"/>
      <c r="I17" s="319">
        <f t="shared" ref="I17:I18" si="3">F17</f>
        <v>28500</v>
      </c>
      <c r="J17" s="101">
        <f>SUM(J18:J18)</f>
        <v>127100</v>
      </c>
    </row>
    <row r="18" spans="1:10" ht="15.75">
      <c r="A18" s="321"/>
      <c r="B18" s="323" t="s">
        <v>532</v>
      </c>
      <c r="C18" s="260" t="s">
        <v>237</v>
      </c>
      <c r="D18" s="260">
        <v>1</v>
      </c>
      <c r="E18" s="107">
        <v>21400</v>
      </c>
      <c r="F18" s="319">
        <f t="shared" si="2"/>
        <v>21400</v>
      </c>
      <c r="G18" s="107"/>
      <c r="H18" s="107"/>
      <c r="I18" s="319">
        <f t="shared" si="3"/>
        <v>21400</v>
      </c>
      <c r="J18" s="102">
        <v>127100</v>
      </c>
    </row>
    <row r="19" spans="1:10" ht="15.75">
      <c r="A19" s="321"/>
      <c r="B19" s="323"/>
      <c r="C19" s="260"/>
      <c r="D19" s="260"/>
      <c r="E19" s="107"/>
      <c r="F19" s="319"/>
      <c r="G19" s="107"/>
      <c r="H19" s="107"/>
      <c r="I19" s="319"/>
    </row>
    <row r="20" spans="1:10" ht="15.75">
      <c r="A20" s="321"/>
      <c r="B20" s="316" t="s">
        <v>137</v>
      </c>
      <c r="C20" s="320"/>
      <c r="D20" s="320"/>
      <c r="E20" s="320"/>
      <c r="F20" s="317">
        <f>SUM(F21:F23)</f>
        <v>106500</v>
      </c>
      <c r="G20" s="317">
        <f>SUM(G21:G21)</f>
        <v>0</v>
      </c>
      <c r="H20" s="317">
        <f>SUM(H21:H21)</f>
        <v>0</v>
      </c>
      <c r="I20" s="317">
        <f>SUM(I21:I23)</f>
        <v>106500</v>
      </c>
      <c r="J20" s="98" t="e">
        <f>I20+I52+#REF!+#REF!+I150</f>
        <v>#REF!</v>
      </c>
    </row>
    <row r="21" spans="1:10" ht="15.75">
      <c r="A21" s="321"/>
      <c r="B21" s="318" t="s">
        <v>534</v>
      </c>
      <c r="C21" s="260" t="s">
        <v>237</v>
      </c>
      <c r="D21" s="260">
        <v>1</v>
      </c>
      <c r="E21" s="107">
        <v>65000</v>
      </c>
      <c r="F21" s="319">
        <f>D21*E21</f>
        <v>65000</v>
      </c>
      <c r="G21" s="107"/>
      <c r="H21" s="107"/>
      <c r="I21" s="319">
        <f>F21</f>
        <v>65000</v>
      </c>
    </row>
    <row r="22" spans="1:10" ht="15.75">
      <c r="A22" s="321"/>
      <c r="B22" s="318" t="s">
        <v>535</v>
      </c>
      <c r="C22" s="260" t="s">
        <v>237</v>
      </c>
      <c r="D22" s="260">
        <v>1</v>
      </c>
      <c r="E22" s="107">
        <v>6500</v>
      </c>
      <c r="F22" s="319">
        <f t="shared" ref="F22:F23" si="4">D22*E22</f>
        <v>6500</v>
      </c>
      <c r="G22" s="107"/>
      <c r="H22" s="107"/>
      <c r="I22" s="319">
        <f t="shared" ref="I22:I23" si="5">F22</f>
        <v>6500</v>
      </c>
    </row>
    <row r="23" spans="1:10" ht="15.75">
      <c r="A23" s="321"/>
      <c r="B23" s="318" t="s">
        <v>536</v>
      </c>
      <c r="C23" s="260" t="s">
        <v>237</v>
      </c>
      <c r="D23" s="260">
        <v>1</v>
      </c>
      <c r="E23" s="107">
        <v>35000</v>
      </c>
      <c r="F23" s="319">
        <f t="shared" si="4"/>
        <v>35000</v>
      </c>
      <c r="G23" s="107"/>
      <c r="H23" s="107"/>
      <c r="I23" s="319">
        <f t="shared" si="5"/>
        <v>35000</v>
      </c>
    </row>
    <row r="24" spans="1:10" ht="15.75">
      <c r="A24" s="307"/>
      <c r="B24" s="311"/>
      <c r="C24" s="310"/>
      <c r="D24" s="310"/>
      <c r="E24" s="106"/>
      <c r="F24" s="308"/>
      <c r="G24" s="106"/>
      <c r="H24" s="106"/>
      <c r="I24" s="308"/>
    </row>
    <row r="25" spans="1:10" ht="15.75">
      <c r="A25" s="307"/>
      <c r="B25" s="316" t="s">
        <v>537</v>
      </c>
      <c r="C25" s="260"/>
      <c r="D25" s="260"/>
      <c r="E25" s="107"/>
      <c r="F25" s="314">
        <f>SUM(F26:F27)</f>
        <v>41000</v>
      </c>
      <c r="G25" s="107"/>
      <c r="H25" s="314">
        <f>SUM(H26:H27)</f>
        <v>0</v>
      </c>
      <c r="I25" s="317">
        <f>SUM(I26:I28)</f>
        <v>41000</v>
      </c>
    </row>
    <row r="26" spans="1:10" ht="15.75">
      <c r="A26" s="307"/>
      <c r="B26" s="318" t="s">
        <v>538</v>
      </c>
      <c r="C26" s="328" t="s">
        <v>540</v>
      </c>
      <c r="D26" s="260">
        <v>1</v>
      </c>
      <c r="E26" s="107">
        <v>16500</v>
      </c>
      <c r="F26" s="107">
        <v>16500</v>
      </c>
      <c r="G26" s="107"/>
      <c r="H26" s="107">
        <v>0</v>
      </c>
      <c r="I26" s="319">
        <f>F26</f>
        <v>16500</v>
      </c>
    </row>
    <row r="27" spans="1:10" ht="15.75">
      <c r="A27" s="307"/>
      <c r="B27" s="318" t="s">
        <v>539</v>
      </c>
      <c r="C27" s="328" t="s">
        <v>540</v>
      </c>
      <c r="D27" s="260">
        <v>1</v>
      </c>
      <c r="E27" s="107">
        <v>24500</v>
      </c>
      <c r="F27" s="107">
        <v>24500</v>
      </c>
      <c r="G27" s="107"/>
      <c r="H27" s="107">
        <v>0</v>
      </c>
      <c r="I27" s="319">
        <f>F27</f>
        <v>24500</v>
      </c>
    </row>
    <row r="28" spans="1:10" ht="15.75">
      <c r="A28" s="307"/>
      <c r="B28" s="311"/>
      <c r="C28" s="312"/>
      <c r="D28" s="310"/>
      <c r="E28" s="106"/>
      <c r="F28" s="106"/>
      <c r="G28" s="106"/>
      <c r="H28" s="106"/>
      <c r="I28" s="308"/>
    </row>
    <row r="29" spans="1:10" ht="15.75">
      <c r="A29" s="307"/>
      <c r="B29" s="316" t="s">
        <v>408</v>
      </c>
      <c r="C29" s="328"/>
      <c r="D29" s="260"/>
      <c r="E29" s="107"/>
      <c r="F29" s="314">
        <f>SUM(F30:F33)</f>
        <v>28082500</v>
      </c>
      <c r="G29" s="107"/>
      <c r="H29" s="107"/>
      <c r="I29" s="314">
        <f>SUM(I30:I33)</f>
        <v>28082500</v>
      </c>
    </row>
    <row r="30" spans="1:10" ht="15.75">
      <c r="A30" s="307"/>
      <c r="B30" s="318" t="s">
        <v>409</v>
      </c>
      <c r="C30" s="328" t="s">
        <v>237</v>
      </c>
      <c r="D30" s="260">
        <v>200</v>
      </c>
      <c r="E30" s="107">
        <v>15000</v>
      </c>
      <c r="F30" s="107">
        <f t="shared" ref="F30" si="6">D30*E30</f>
        <v>3000000</v>
      </c>
      <c r="G30" s="107"/>
      <c r="H30" s="107"/>
      <c r="I30" s="319">
        <f t="shared" ref="I30" si="7">F30</f>
        <v>3000000</v>
      </c>
      <c r="J30" s="98">
        <f>SUM(I31:I33)</f>
        <v>25082500</v>
      </c>
    </row>
    <row r="31" spans="1:10" ht="15.75">
      <c r="A31" s="307"/>
      <c r="B31" s="318" t="s">
        <v>593</v>
      </c>
      <c r="C31" s="328" t="s">
        <v>237</v>
      </c>
      <c r="D31" s="260">
        <v>79</v>
      </c>
      <c r="E31" s="107">
        <v>26500</v>
      </c>
      <c r="F31" s="107">
        <f t="shared" ref="F31:F33" si="8">D31*E31</f>
        <v>2093500</v>
      </c>
      <c r="G31" s="107"/>
      <c r="H31" s="107"/>
      <c r="I31" s="319">
        <f t="shared" ref="I31:I33" si="9">F31</f>
        <v>2093500</v>
      </c>
    </row>
    <row r="32" spans="1:10" ht="15.75">
      <c r="A32" s="307"/>
      <c r="B32" s="318" t="s">
        <v>594</v>
      </c>
      <c r="C32" s="328" t="s">
        <v>237</v>
      </c>
      <c r="D32" s="260">
        <v>79</v>
      </c>
      <c r="E32" s="107">
        <v>90000</v>
      </c>
      <c r="F32" s="107">
        <f t="shared" si="8"/>
        <v>7110000</v>
      </c>
      <c r="G32" s="107"/>
      <c r="H32" s="107"/>
      <c r="I32" s="319">
        <f t="shared" si="9"/>
        <v>7110000</v>
      </c>
    </row>
    <row r="33" spans="1:10" ht="15.75">
      <c r="A33" s="307"/>
      <c r="B33" s="318" t="s">
        <v>595</v>
      </c>
      <c r="C33" s="328" t="s">
        <v>237</v>
      </c>
      <c r="D33" s="260">
        <v>79</v>
      </c>
      <c r="E33" s="107">
        <v>201000</v>
      </c>
      <c r="F33" s="107">
        <f t="shared" si="8"/>
        <v>15879000</v>
      </c>
      <c r="G33" s="107"/>
      <c r="H33" s="107"/>
      <c r="I33" s="319">
        <f t="shared" si="9"/>
        <v>15879000</v>
      </c>
    </row>
    <row r="34" spans="1:10" ht="15.75">
      <c r="A34" s="307"/>
      <c r="B34" s="311"/>
      <c r="C34" s="310"/>
      <c r="D34" s="310"/>
      <c r="E34" s="106"/>
      <c r="F34" s="308"/>
      <c r="G34" s="106"/>
      <c r="H34" s="106"/>
      <c r="I34" s="308"/>
    </row>
    <row r="35" spans="1:10" ht="18">
      <c r="A35" s="339">
        <v>2</v>
      </c>
      <c r="B35" s="340" t="s">
        <v>138</v>
      </c>
      <c r="C35" s="70"/>
      <c r="D35" s="70"/>
      <c r="E35" s="70"/>
      <c r="F35" s="71">
        <f>SUM(F3)</f>
        <v>0</v>
      </c>
      <c r="G35" s="71">
        <f>SUM(G36)</f>
        <v>80000</v>
      </c>
      <c r="H35" s="71">
        <f>SUM(H36:H39)</f>
        <v>0</v>
      </c>
      <c r="I35" s="99">
        <f>I36</f>
        <v>80000</v>
      </c>
    </row>
    <row r="36" spans="1:10" ht="15.75">
      <c r="A36" s="73"/>
      <c r="B36" s="69" t="s">
        <v>245</v>
      </c>
      <c r="C36" s="70"/>
      <c r="D36" s="70"/>
      <c r="E36" s="70"/>
      <c r="F36" s="71">
        <f>SUM(F37:F39)</f>
        <v>0</v>
      </c>
      <c r="G36" s="71">
        <f>SUM(G37:G39)</f>
        <v>80000</v>
      </c>
      <c r="H36" s="71">
        <f>SUM(H37:H39)</f>
        <v>0</v>
      </c>
      <c r="I36" s="71">
        <f>SUM(I37:I39)</f>
        <v>80000</v>
      </c>
      <c r="J36" s="98">
        <f>I36+I55+I71+I115+I173+I199+I226</f>
        <v>790200</v>
      </c>
    </row>
    <row r="37" spans="1:10" ht="15.75">
      <c r="A37" s="73"/>
      <c r="B37" s="75" t="s">
        <v>549</v>
      </c>
      <c r="C37" s="73" t="s">
        <v>277</v>
      </c>
      <c r="D37" s="73">
        <v>1</v>
      </c>
      <c r="E37" s="74">
        <v>10000</v>
      </c>
      <c r="F37" s="74"/>
      <c r="G37" s="72">
        <f>D37*E37</f>
        <v>10000</v>
      </c>
      <c r="H37" s="74"/>
      <c r="I37" s="72">
        <f>G37</f>
        <v>10000</v>
      </c>
    </row>
    <row r="38" spans="1:10" ht="15.75">
      <c r="A38" s="73"/>
      <c r="B38" s="75" t="s">
        <v>550</v>
      </c>
      <c r="C38" s="73" t="s">
        <v>277</v>
      </c>
      <c r="D38" s="73">
        <v>3</v>
      </c>
      <c r="E38" s="74">
        <v>10000</v>
      </c>
      <c r="F38" s="74"/>
      <c r="G38" s="72">
        <f t="shared" ref="G38:G39" si="10">D38*E38</f>
        <v>30000</v>
      </c>
      <c r="H38" s="74"/>
      <c r="I38" s="72">
        <f t="shared" ref="I38:I39" si="11">G38</f>
        <v>30000</v>
      </c>
    </row>
    <row r="39" spans="1:10" ht="15.75">
      <c r="A39" s="73"/>
      <c r="B39" s="75" t="s">
        <v>551</v>
      </c>
      <c r="C39" s="73" t="s">
        <v>277</v>
      </c>
      <c r="D39" s="73">
        <v>4</v>
      </c>
      <c r="E39" s="74">
        <v>10000</v>
      </c>
      <c r="F39" s="74"/>
      <c r="G39" s="72">
        <f t="shared" si="10"/>
        <v>40000</v>
      </c>
      <c r="H39" s="74"/>
      <c r="I39" s="72">
        <f t="shared" si="11"/>
        <v>40000</v>
      </c>
    </row>
    <row r="40" spans="1:10" ht="15.75">
      <c r="A40" s="73"/>
      <c r="B40" s="75"/>
      <c r="C40" s="73"/>
      <c r="D40" s="73"/>
      <c r="E40" s="74"/>
      <c r="F40" s="74"/>
      <c r="G40" s="72"/>
      <c r="H40" s="74"/>
      <c r="I40" s="72"/>
    </row>
    <row r="41" spans="1:10" ht="15.75">
      <c r="A41" s="321">
        <v>3</v>
      </c>
      <c r="B41" s="261" t="s">
        <v>139</v>
      </c>
      <c r="C41" s="320"/>
      <c r="D41" s="320"/>
      <c r="E41" s="320"/>
      <c r="F41" s="314">
        <f>SUM(F42+F49+F52)</f>
        <v>198500</v>
      </c>
      <c r="G41" s="317">
        <f>SUM(G42+G49+G52+G55)</f>
        <v>25800</v>
      </c>
      <c r="H41" s="317">
        <f>SUM(H42+H49+H52+H55)</f>
        <v>0</v>
      </c>
      <c r="I41" s="317">
        <f>I42+I49+I52+I55</f>
        <v>224300</v>
      </c>
      <c r="J41" s="98">
        <f>F41+G41</f>
        <v>224300</v>
      </c>
    </row>
    <row r="42" spans="1:10" ht="15.75">
      <c r="A42" s="260"/>
      <c r="B42" s="316" t="s">
        <v>135</v>
      </c>
      <c r="C42" s="327"/>
      <c r="D42" s="320"/>
      <c r="E42" s="320"/>
      <c r="F42" s="314">
        <f>SUM(F43:F47)</f>
        <v>133500</v>
      </c>
      <c r="G42" s="317">
        <f>SUM(G43:G47)</f>
        <v>0</v>
      </c>
      <c r="H42" s="314">
        <f>SUM(H43:H47)</f>
        <v>0</v>
      </c>
      <c r="I42" s="314">
        <f>SUM(I43:I47)</f>
        <v>133500</v>
      </c>
    </row>
    <row r="43" spans="1:10" ht="15.75">
      <c r="A43" s="260"/>
      <c r="B43" s="318" t="s">
        <v>269</v>
      </c>
      <c r="C43" s="328" t="s">
        <v>256</v>
      </c>
      <c r="D43" s="260">
        <v>1</v>
      </c>
      <c r="E43" s="107">
        <v>41000</v>
      </c>
      <c r="F43" s="107">
        <f>D43*E43</f>
        <v>41000</v>
      </c>
      <c r="G43" s="319"/>
      <c r="H43" s="107"/>
      <c r="I43" s="319">
        <f>F43</f>
        <v>41000</v>
      </c>
    </row>
    <row r="44" spans="1:10" ht="15.75">
      <c r="A44" s="260"/>
      <c r="B44" s="318" t="s">
        <v>270</v>
      </c>
      <c r="C44" s="328" t="s">
        <v>256</v>
      </c>
      <c r="D44" s="260">
        <v>1</v>
      </c>
      <c r="E44" s="107">
        <v>40000</v>
      </c>
      <c r="F44" s="107">
        <f t="shared" ref="F44:F47" si="12">D44*E44</f>
        <v>40000</v>
      </c>
      <c r="G44" s="319"/>
      <c r="H44" s="107"/>
      <c r="I44" s="319">
        <f t="shared" ref="I44:I47" si="13">F44</f>
        <v>40000</v>
      </c>
    </row>
    <row r="45" spans="1:10" ht="15.75">
      <c r="A45" s="260"/>
      <c r="B45" s="318" t="s">
        <v>271</v>
      </c>
      <c r="C45" s="328" t="s">
        <v>384</v>
      </c>
      <c r="D45" s="260">
        <v>1</v>
      </c>
      <c r="E45" s="107">
        <v>15000</v>
      </c>
      <c r="F45" s="107">
        <f t="shared" si="12"/>
        <v>15000</v>
      </c>
      <c r="G45" s="319"/>
      <c r="H45" s="107"/>
      <c r="I45" s="319">
        <f t="shared" si="13"/>
        <v>15000</v>
      </c>
    </row>
    <row r="46" spans="1:10" ht="15.75">
      <c r="A46" s="260"/>
      <c r="B46" s="318" t="s">
        <v>382</v>
      </c>
      <c r="C46" s="328" t="s">
        <v>384</v>
      </c>
      <c r="D46" s="260">
        <v>1</v>
      </c>
      <c r="E46" s="107">
        <v>35000</v>
      </c>
      <c r="F46" s="107">
        <f t="shared" si="12"/>
        <v>35000</v>
      </c>
      <c r="G46" s="319"/>
      <c r="H46" s="107"/>
      <c r="I46" s="319">
        <f t="shared" si="13"/>
        <v>35000</v>
      </c>
    </row>
    <row r="47" spans="1:10" ht="15.75">
      <c r="A47" s="260"/>
      <c r="B47" s="318" t="s">
        <v>383</v>
      </c>
      <c r="C47" s="328" t="s">
        <v>252</v>
      </c>
      <c r="D47" s="260">
        <v>1</v>
      </c>
      <c r="E47" s="107">
        <v>2500</v>
      </c>
      <c r="F47" s="107">
        <f t="shared" si="12"/>
        <v>2500</v>
      </c>
      <c r="G47" s="319"/>
      <c r="H47" s="107"/>
      <c r="I47" s="319">
        <f t="shared" si="13"/>
        <v>2500</v>
      </c>
    </row>
    <row r="48" spans="1:10" ht="15.75">
      <c r="A48" s="260"/>
      <c r="B48" s="318"/>
      <c r="C48" s="328"/>
      <c r="D48" s="260"/>
      <c r="E48" s="107"/>
      <c r="F48" s="107"/>
      <c r="G48" s="319"/>
      <c r="H48" s="107"/>
      <c r="I48" s="319"/>
    </row>
    <row r="49" spans="1:10" ht="15.75">
      <c r="A49" s="260"/>
      <c r="B49" s="316" t="s">
        <v>140</v>
      </c>
      <c r="C49" s="260"/>
      <c r="D49" s="260"/>
      <c r="E49" s="107"/>
      <c r="F49" s="314">
        <f>SUM(F50:F50)</f>
        <v>40000</v>
      </c>
      <c r="G49" s="317">
        <f>SUM(G50:G50)</f>
        <v>0</v>
      </c>
      <c r="H49" s="314">
        <f>SUM(H50:H50)</f>
        <v>0</v>
      </c>
      <c r="I49" s="314">
        <f>SUM(I50:I50)</f>
        <v>40000</v>
      </c>
      <c r="J49" s="98">
        <f>I49</f>
        <v>40000</v>
      </c>
    </row>
    <row r="50" spans="1:10" ht="15.75">
      <c r="A50" s="260"/>
      <c r="B50" s="318" t="s">
        <v>272</v>
      </c>
      <c r="C50" s="328" t="s">
        <v>477</v>
      </c>
      <c r="D50" s="260">
        <v>1</v>
      </c>
      <c r="E50" s="107">
        <v>40000</v>
      </c>
      <c r="F50" s="107">
        <f t="shared" ref="F50" si="14">D50*E50</f>
        <v>40000</v>
      </c>
      <c r="G50" s="319"/>
      <c r="H50" s="107"/>
      <c r="I50" s="319">
        <f t="shared" ref="I50" si="15">F50</f>
        <v>40000</v>
      </c>
    </row>
    <row r="51" spans="1:10" ht="15.75">
      <c r="A51" s="260"/>
      <c r="B51" s="318"/>
      <c r="C51" s="260"/>
      <c r="D51" s="260"/>
      <c r="E51" s="107"/>
      <c r="F51" s="107"/>
      <c r="G51" s="319"/>
      <c r="H51" s="107"/>
      <c r="I51" s="319"/>
    </row>
    <row r="52" spans="1:10" ht="15.75">
      <c r="A52" s="260"/>
      <c r="B52" s="316" t="s">
        <v>137</v>
      </c>
      <c r="C52" s="260"/>
      <c r="D52" s="260"/>
      <c r="E52" s="320"/>
      <c r="F52" s="314">
        <f>SUM(F53:F53)</f>
        <v>25000</v>
      </c>
      <c r="G52" s="317">
        <f>SUM(G53:G53)</f>
        <v>0</v>
      </c>
      <c r="H52" s="314">
        <f>SUM(H53:H53)</f>
        <v>0</v>
      </c>
      <c r="I52" s="314">
        <f>SUM(I53:I53)</f>
        <v>25000</v>
      </c>
    </row>
    <row r="53" spans="1:10" ht="15.75">
      <c r="A53" s="260"/>
      <c r="B53" s="323" t="s">
        <v>273</v>
      </c>
      <c r="C53" s="328" t="s">
        <v>237</v>
      </c>
      <c r="D53" s="260">
        <v>1</v>
      </c>
      <c r="E53" s="107">
        <v>25000</v>
      </c>
      <c r="F53" s="107">
        <f>D53*E53</f>
        <v>25000</v>
      </c>
      <c r="G53" s="319"/>
      <c r="H53" s="107"/>
      <c r="I53" s="319">
        <f>F53</f>
        <v>25000</v>
      </c>
    </row>
    <row r="54" spans="1:10" ht="15.75">
      <c r="A54" s="260"/>
      <c r="B54" s="323"/>
      <c r="C54" s="260"/>
      <c r="D54" s="260"/>
      <c r="E54" s="107"/>
      <c r="F54" s="107"/>
      <c r="G54" s="319"/>
      <c r="H54" s="107"/>
      <c r="I54" s="319"/>
    </row>
    <row r="55" spans="1:10" ht="15.75">
      <c r="A55" s="260"/>
      <c r="B55" s="316" t="s">
        <v>141</v>
      </c>
      <c r="C55" s="260"/>
      <c r="D55" s="260"/>
      <c r="E55" s="320"/>
      <c r="F55" s="314">
        <f>SUM(F56:F57)</f>
        <v>0</v>
      </c>
      <c r="G55" s="314">
        <f>SUM(G56:G57)</f>
        <v>25800</v>
      </c>
      <c r="H55" s="314">
        <f>SUM(H56:H56)</f>
        <v>0</v>
      </c>
      <c r="I55" s="314">
        <f>SUM(I56:I57)</f>
        <v>25800</v>
      </c>
    </row>
    <row r="56" spans="1:10" ht="15.75">
      <c r="A56" s="260"/>
      <c r="B56" s="323" t="s">
        <v>274</v>
      </c>
      <c r="C56" s="328" t="s">
        <v>235</v>
      </c>
      <c r="D56" s="260">
        <v>1</v>
      </c>
      <c r="E56" s="107">
        <v>15000</v>
      </c>
      <c r="F56" s="107"/>
      <c r="G56" s="107">
        <f>D56*E56</f>
        <v>15000</v>
      </c>
      <c r="H56" s="107"/>
      <c r="I56" s="319">
        <f>G56</f>
        <v>15000</v>
      </c>
    </row>
    <row r="57" spans="1:10" ht="15.75">
      <c r="A57" s="260"/>
      <c r="B57" s="323" t="s">
        <v>275</v>
      </c>
      <c r="C57" s="328" t="s">
        <v>235</v>
      </c>
      <c r="D57" s="260">
        <v>1</v>
      </c>
      <c r="E57" s="107">
        <v>10800</v>
      </c>
      <c r="F57" s="107"/>
      <c r="G57" s="107">
        <f t="shared" ref="G57" si="16">D57*E57</f>
        <v>10800</v>
      </c>
      <c r="H57" s="107"/>
      <c r="I57" s="319">
        <f t="shared" ref="I57" si="17">G57</f>
        <v>10800</v>
      </c>
    </row>
    <row r="58" spans="1:10" ht="15.75">
      <c r="A58" s="73"/>
      <c r="B58" s="75"/>
      <c r="C58" s="73"/>
      <c r="D58" s="73"/>
      <c r="E58" s="70"/>
      <c r="F58" s="74"/>
      <c r="G58" s="72"/>
      <c r="H58" s="74"/>
      <c r="I58" s="72"/>
    </row>
    <row r="59" spans="1:10" ht="18">
      <c r="A59" s="260">
        <v>4</v>
      </c>
      <c r="B59" s="261" t="s">
        <v>142</v>
      </c>
      <c r="C59" s="73"/>
      <c r="D59" s="73"/>
      <c r="E59" s="70"/>
      <c r="F59" s="313">
        <f>F60+F65+F71+F77+F80</f>
        <v>310100</v>
      </c>
      <c r="G59" s="76">
        <f>G60+G65+G71</f>
        <v>0</v>
      </c>
      <c r="H59" s="313">
        <f>H60+H65+H71</f>
        <v>86230</v>
      </c>
      <c r="I59" s="99">
        <f>I60+I65+I71+I77+I80</f>
        <v>396330</v>
      </c>
      <c r="J59" s="98">
        <f>I60+I65+I71+I77+I80</f>
        <v>396330</v>
      </c>
    </row>
    <row r="60" spans="1:10" ht="15.75">
      <c r="A60" s="73"/>
      <c r="B60" s="69" t="s">
        <v>143</v>
      </c>
      <c r="C60" s="73"/>
      <c r="D60" s="73"/>
      <c r="E60" s="70"/>
      <c r="F60" s="76">
        <f>SUM(F61:F63)</f>
        <v>98500</v>
      </c>
      <c r="G60" s="71">
        <f>SUM(G61:G64)</f>
        <v>0</v>
      </c>
      <c r="H60" s="76">
        <f>SUM(H61:H64)</f>
        <v>0</v>
      </c>
      <c r="I60" s="76">
        <f>SUM(I61:I63)</f>
        <v>98500</v>
      </c>
    </row>
    <row r="61" spans="1:10" ht="15.75">
      <c r="A61" s="73"/>
      <c r="B61" s="75" t="s">
        <v>278</v>
      </c>
      <c r="C61" s="73" t="s">
        <v>237</v>
      </c>
      <c r="D61" s="73">
        <v>1</v>
      </c>
      <c r="E61" s="74">
        <v>7500</v>
      </c>
      <c r="F61" s="74">
        <f>D61*E61</f>
        <v>7500</v>
      </c>
      <c r="G61" s="72"/>
      <c r="H61" s="74"/>
      <c r="I61" s="72">
        <f>F61</f>
        <v>7500</v>
      </c>
    </row>
    <row r="62" spans="1:10" ht="15.75">
      <c r="A62" s="73"/>
      <c r="B62" s="75" t="s">
        <v>279</v>
      </c>
      <c r="C62" s="73" t="s">
        <v>237</v>
      </c>
      <c r="D62" s="73">
        <v>5</v>
      </c>
      <c r="E62" s="74">
        <v>3200</v>
      </c>
      <c r="F62" s="74">
        <f t="shared" ref="F62:F63" si="18">D62*E62</f>
        <v>16000</v>
      </c>
      <c r="G62" s="72"/>
      <c r="H62" s="74"/>
      <c r="I62" s="72">
        <f t="shared" ref="I62:I63" si="19">F62</f>
        <v>16000</v>
      </c>
    </row>
    <row r="63" spans="1:10" ht="15.75">
      <c r="A63" s="73"/>
      <c r="B63" s="75" t="s">
        <v>476</v>
      </c>
      <c r="C63" s="73" t="s">
        <v>477</v>
      </c>
      <c r="D63" s="73">
        <v>50</v>
      </c>
      <c r="E63" s="74">
        <v>1500</v>
      </c>
      <c r="F63" s="74">
        <f t="shared" si="18"/>
        <v>75000</v>
      </c>
      <c r="G63" s="72"/>
      <c r="H63" s="74"/>
      <c r="I63" s="72">
        <f t="shared" si="19"/>
        <v>75000</v>
      </c>
    </row>
    <row r="64" spans="1:10" ht="15.75">
      <c r="A64" s="73"/>
      <c r="B64" s="70"/>
      <c r="C64" s="73"/>
      <c r="D64" s="73"/>
      <c r="E64" s="74"/>
      <c r="F64" s="74"/>
      <c r="G64" s="72"/>
      <c r="H64" s="74"/>
      <c r="I64" s="72"/>
    </row>
    <row r="65" spans="1:10" ht="15.75">
      <c r="A65" s="73"/>
      <c r="B65" s="69" t="s">
        <v>436</v>
      </c>
      <c r="C65" s="73"/>
      <c r="D65" s="73"/>
      <c r="E65" s="70"/>
      <c r="F65" s="76">
        <f>SUM(F66:F68)</f>
        <v>0</v>
      </c>
      <c r="G65" s="71">
        <f>SUM(G66:G75)</f>
        <v>0</v>
      </c>
      <c r="H65" s="76">
        <f>SUM(H66:H69)</f>
        <v>86230</v>
      </c>
      <c r="I65" s="76">
        <f>SUM(I66:I69)</f>
        <v>86230</v>
      </c>
      <c r="J65" s="98">
        <f>I65+I125+I221</f>
        <v>304230</v>
      </c>
    </row>
    <row r="66" spans="1:10" ht="15.75">
      <c r="A66" s="73"/>
      <c r="B66" s="75" t="s">
        <v>480</v>
      </c>
      <c r="C66" s="73" t="s">
        <v>438</v>
      </c>
      <c r="D66" s="73">
        <v>2</v>
      </c>
      <c r="E66" s="74">
        <v>27500</v>
      </c>
      <c r="F66" s="74"/>
      <c r="G66" s="72"/>
      <c r="H66" s="74">
        <f>D66*E66</f>
        <v>55000</v>
      </c>
      <c r="I66" s="72">
        <f>H66</f>
        <v>55000</v>
      </c>
    </row>
    <row r="67" spans="1:10" ht="15.75">
      <c r="A67" s="82"/>
      <c r="B67" s="397" t="s">
        <v>481</v>
      </c>
      <c r="C67" s="82" t="s">
        <v>237</v>
      </c>
      <c r="D67" s="82">
        <v>50</v>
      </c>
      <c r="E67" s="342">
        <v>228</v>
      </c>
      <c r="F67" s="342"/>
      <c r="G67" s="343"/>
      <c r="H67" s="342">
        <f t="shared" ref="H67:H69" si="20">D67*E67</f>
        <v>11400</v>
      </c>
      <c r="I67" s="343">
        <f t="shared" ref="I67:I69" si="21">H67</f>
        <v>11400</v>
      </c>
    </row>
    <row r="68" spans="1:10" ht="15.75">
      <c r="A68" s="73"/>
      <c r="B68" s="75" t="s">
        <v>482</v>
      </c>
      <c r="C68" s="73" t="s">
        <v>237</v>
      </c>
      <c r="D68" s="73">
        <v>50</v>
      </c>
      <c r="E68" s="74">
        <v>365</v>
      </c>
      <c r="F68" s="74"/>
      <c r="G68" s="72"/>
      <c r="H68" s="74">
        <f t="shared" si="20"/>
        <v>18250</v>
      </c>
      <c r="I68" s="72">
        <f t="shared" si="21"/>
        <v>18250</v>
      </c>
    </row>
    <row r="69" spans="1:10" ht="15.75">
      <c r="A69" s="73"/>
      <c r="B69" s="75" t="s">
        <v>399</v>
      </c>
      <c r="C69" s="73" t="s">
        <v>260</v>
      </c>
      <c r="D69" s="73">
        <v>2</v>
      </c>
      <c r="E69" s="74">
        <v>790</v>
      </c>
      <c r="F69" s="74"/>
      <c r="G69" s="72"/>
      <c r="H69" s="74">
        <f t="shared" si="20"/>
        <v>1580</v>
      </c>
      <c r="I69" s="72">
        <f t="shared" si="21"/>
        <v>1580</v>
      </c>
    </row>
    <row r="70" spans="1:10" ht="15.75">
      <c r="A70" s="73"/>
      <c r="B70" s="70"/>
      <c r="C70" s="73"/>
      <c r="D70" s="73"/>
      <c r="E70" s="70"/>
      <c r="F70" s="74"/>
      <c r="G70" s="72"/>
      <c r="H70" s="74"/>
      <c r="I70" s="72"/>
    </row>
    <row r="71" spans="1:10" ht="15.75">
      <c r="A71" s="73"/>
      <c r="B71" s="69" t="s">
        <v>437</v>
      </c>
      <c r="C71" s="73"/>
      <c r="D71" s="73"/>
      <c r="E71" s="70"/>
      <c r="F71" s="76">
        <f>SUM(F72:F75)</f>
        <v>142000</v>
      </c>
      <c r="G71" s="71">
        <f>SUM(G75:G75)</f>
        <v>0</v>
      </c>
      <c r="H71" s="76">
        <f>SUM(H75:H75)</f>
        <v>0</v>
      </c>
      <c r="I71" s="71">
        <f>SUM(I72:I75)</f>
        <v>142000</v>
      </c>
    </row>
    <row r="72" spans="1:10" ht="15.75">
      <c r="A72" s="73"/>
      <c r="B72" s="75" t="s">
        <v>287</v>
      </c>
      <c r="C72" s="73" t="s">
        <v>237</v>
      </c>
      <c r="D72" s="73">
        <v>2</v>
      </c>
      <c r="E72" s="74">
        <v>7000</v>
      </c>
      <c r="F72" s="74">
        <f>D72*E72</f>
        <v>14000</v>
      </c>
      <c r="G72" s="71"/>
      <c r="H72" s="76"/>
      <c r="I72" s="72">
        <f>F72</f>
        <v>14000</v>
      </c>
      <c r="J72" s="2">
        <f>12262872368-1670445000</f>
        <v>10592427368</v>
      </c>
    </row>
    <row r="73" spans="1:10" ht="15.75">
      <c r="A73" s="73"/>
      <c r="B73" s="75" t="s">
        <v>478</v>
      </c>
      <c r="C73" s="73" t="s">
        <v>240</v>
      </c>
      <c r="D73" s="73">
        <v>1</v>
      </c>
      <c r="E73" s="74">
        <v>18000</v>
      </c>
      <c r="F73" s="74">
        <f t="shared" ref="F73:F75" si="22">D73*E73</f>
        <v>18000</v>
      </c>
      <c r="G73" s="71"/>
      <c r="H73" s="76"/>
      <c r="I73" s="72">
        <f t="shared" ref="I73:I75" si="23">F73</f>
        <v>18000</v>
      </c>
    </row>
    <row r="74" spans="1:10" ht="15.75">
      <c r="A74" s="73"/>
      <c r="B74" s="75" t="s">
        <v>435</v>
      </c>
      <c r="C74" s="73" t="s">
        <v>240</v>
      </c>
      <c r="D74" s="73">
        <v>2</v>
      </c>
      <c r="E74" s="74">
        <v>40000</v>
      </c>
      <c r="F74" s="74">
        <f t="shared" si="22"/>
        <v>80000</v>
      </c>
      <c r="G74" s="71"/>
      <c r="H74" s="76"/>
      <c r="I74" s="72">
        <f t="shared" si="23"/>
        <v>80000</v>
      </c>
    </row>
    <row r="75" spans="1:10" ht="15.75">
      <c r="A75" s="73"/>
      <c r="B75" s="75" t="s">
        <v>479</v>
      </c>
      <c r="C75" s="73" t="s">
        <v>240</v>
      </c>
      <c r="D75" s="73">
        <v>1</v>
      </c>
      <c r="E75" s="74">
        <v>30000</v>
      </c>
      <c r="F75" s="74">
        <f t="shared" si="22"/>
        <v>30000</v>
      </c>
      <c r="G75" s="72"/>
      <c r="H75" s="74"/>
      <c r="I75" s="72">
        <f t="shared" si="23"/>
        <v>30000</v>
      </c>
    </row>
    <row r="76" spans="1:10" ht="15.75">
      <c r="A76" s="73"/>
      <c r="B76" s="75"/>
      <c r="C76" s="73"/>
      <c r="D76" s="73"/>
      <c r="E76" s="74"/>
      <c r="F76" s="74"/>
      <c r="G76" s="72"/>
      <c r="H76" s="74"/>
      <c r="I76" s="72"/>
    </row>
    <row r="77" spans="1:10" ht="15.75">
      <c r="A77" s="73"/>
      <c r="B77" s="69" t="s">
        <v>483</v>
      </c>
      <c r="C77" s="73"/>
      <c r="D77" s="73"/>
      <c r="E77" s="74"/>
      <c r="F77" s="76">
        <f>F78</f>
        <v>8500</v>
      </c>
      <c r="G77" s="71">
        <f>SUM(G82:G82)</f>
        <v>0</v>
      </c>
      <c r="H77" s="76">
        <f>SUM(H82:H82)</f>
        <v>0</v>
      </c>
      <c r="I77" s="71">
        <f>I78</f>
        <v>8500</v>
      </c>
    </row>
    <row r="78" spans="1:10" ht="15.75">
      <c r="A78" s="73"/>
      <c r="B78" s="75" t="s">
        <v>484</v>
      </c>
      <c r="C78" s="73" t="s">
        <v>237</v>
      </c>
      <c r="D78" s="73">
        <v>1</v>
      </c>
      <c r="E78" s="74">
        <v>8500</v>
      </c>
      <c r="F78" s="74">
        <f>D78*E78</f>
        <v>8500</v>
      </c>
      <c r="G78" s="71"/>
      <c r="H78" s="76"/>
      <c r="I78" s="72">
        <f>F78</f>
        <v>8500</v>
      </c>
    </row>
    <row r="79" spans="1:10" ht="15.75">
      <c r="A79" s="73"/>
      <c r="B79" s="75"/>
      <c r="C79" s="73"/>
      <c r="D79" s="73"/>
      <c r="E79" s="74"/>
      <c r="F79" s="74"/>
      <c r="G79" s="72"/>
      <c r="H79" s="74"/>
      <c r="I79" s="72"/>
    </row>
    <row r="80" spans="1:10" ht="15.75">
      <c r="A80" s="73"/>
      <c r="B80" s="69" t="s">
        <v>485</v>
      </c>
      <c r="C80" s="73"/>
      <c r="D80" s="73"/>
      <c r="E80" s="74"/>
      <c r="F80" s="76">
        <f>SUM(F81:F83)</f>
        <v>61100</v>
      </c>
      <c r="G80" s="72"/>
      <c r="H80" s="74"/>
      <c r="I80" s="71">
        <f>SUM(I81:I83)</f>
        <v>61100</v>
      </c>
    </row>
    <row r="81" spans="1:9" ht="15.75">
      <c r="A81" s="73"/>
      <c r="B81" s="75" t="s">
        <v>486</v>
      </c>
      <c r="C81" s="73" t="s">
        <v>237</v>
      </c>
      <c r="D81" s="73">
        <v>1</v>
      </c>
      <c r="E81" s="74">
        <v>35100</v>
      </c>
      <c r="F81" s="74">
        <f>D81*E81</f>
        <v>35100</v>
      </c>
      <c r="G81" s="71"/>
      <c r="H81" s="76"/>
      <c r="I81" s="72">
        <f>F81</f>
        <v>35100</v>
      </c>
    </row>
    <row r="82" spans="1:9" ht="15.75">
      <c r="A82" s="73"/>
      <c r="B82" s="75" t="s">
        <v>487</v>
      </c>
      <c r="C82" s="73" t="s">
        <v>237</v>
      </c>
      <c r="D82" s="73">
        <v>1</v>
      </c>
      <c r="E82" s="74">
        <v>15000</v>
      </c>
      <c r="F82" s="74">
        <f t="shared" ref="F82:F83" si="24">D82*E82</f>
        <v>15000</v>
      </c>
      <c r="G82" s="72"/>
      <c r="H82" s="74"/>
      <c r="I82" s="72">
        <f t="shared" ref="I82:I83" si="25">F82</f>
        <v>15000</v>
      </c>
    </row>
    <row r="83" spans="1:9" ht="15.75">
      <c r="A83" s="73"/>
      <c r="B83" s="75" t="s">
        <v>402</v>
      </c>
      <c r="C83" s="73" t="s">
        <v>237</v>
      </c>
      <c r="D83" s="73">
        <v>1</v>
      </c>
      <c r="E83" s="74">
        <v>11000</v>
      </c>
      <c r="F83" s="74">
        <f t="shared" si="24"/>
        <v>11000</v>
      </c>
      <c r="G83" s="72"/>
      <c r="H83" s="74"/>
      <c r="I83" s="72">
        <f t="shared" si="25"/>
        <v>11000</v>
      </c>
    </row>
    <row r="84" spans="1:9" ht="15.75">
      <c r="A84" s="73"/>
      <c r="B84" s="70"/>
      <c r="C84" s="73"/>
      <c r="D84" s="73"/>
      <c r="E84" s="74"/>
      <c r="F84" s="74"/>
      <c r="G84" s="72"/>
      <c r="H84" s="74"/>
      <c r="I84" s="72"/>
    </row>
    <row r="85" spans="1:9" ht="18">
      <c r="A85" s="339">
        <v>5</v>
      </c>
      <c r="B85" s="337" t="s">
        <v>144</v>
      </c>
      <c r="C85" s="73"/>
      <c r="D85" s="73"/>
      <c r="E85" s="74"/>
      <c r="F85" s="76">
        <f>F86+F96</f>
        <v>437200</v>
      </c>
      <c r="G85" s="76">
        <f>G86+G96</f>
        <v>0</v>
      </c>
      <c r="H85" s="76">
        <f>H86+H96</f>
        <v>0</v>
      </c>
      <c r="I85" s="99">
        <f>I86+I96</f>
        <v>437200</v>
      </c>
    </row>
    <row r="86" spans="1:9" ht="15.75">
      <c r="A86" s="339"/>
      <c r="B86" s="69" t="s">
        <v>145</v>
      </c>
      <c r="C86" s="73"/>
      <c r="D86" s="73"/>
      <c r="E86" s="74"/>
      <c r="F86" s="76">
        <f>SUM(F87:F95)</f>
        <v>251100</v>
      </c>
      <c r="G86" s="76">
        <f>SUM(G87:G95)</f>
        <v>0</v>
      </c>
      <c r="H86" s="76">
        <f>SUM(H87:H95)</f>
        <v>0</v>
      </c>
      <c r="I86" s="76">
        <f>SUM(I87:I95)</f>
        <v>251100</v>
      </c>
    </row>
    <row r="87" spans="1:9" ht="15.75">
      <c r="A87" s="339"/>
      <c r="B87" s="341" t="s">
        <v>552</v>
      </c>
      <c r="C87" s="73" t="s">
        <v>235</v>
      </c>
      <c r="D87" s="73">
        <v>1</v>
      </c>
      <c r="E87" s="74">
        <v>35000</v>
      </c>
      <c r="F87" s="74">
        <f>D87*E87</f>
        <v>35000</v>
      </c>
      <c r="G87" s="72"/>
      <c r="H87" s="74"/>
      <c r="I87" s="72">
        <f>F87</f>
        <v>35000</v>
      </c>
    </row>
    <row r="88" spans="1:9" ht="15.75">
      <c r="A88" s="339"/>
      <c r="B88" s="341" t="s">
        <v>553</v>
      </c>
      <c r="C88" s="73" t="s">
        <v>237</v>
      </c>
      <c r="D88" s="73">
        <v>5</v>
      </c>
      <c r="E88" s="74">
        <v>17000</v>
      </c>
      <c r="F88" s="74">
        <f t="shared" ref="F88:F94" si="26">D88*E88</f>
        <v>85000</v>
      </c>
      <c r="G88" s="72"/>
      <c r="H88" s="74"/>
      <c r="I88" s="72">
        <f t="shared" ref="I88:I94" si="27">F88</f>
        <v>85000</v>
      </c>
    </row>
    <row r="89" spans="1:9" ht="15.75">
      <c r="A89" s="339"/>
      <c r="B89" s="341" t="s">
        <v>411</v>
      </c>
      <c r="C89" s="73" t="s">
        <v>256</v>
      </c>
      <c r="D89" s="73">
        <v>1</v>
      </c>
      <c r="E89" s="74">
        <v>47000</v>
      </c>
      <c r="F89" s="74">
        <f t="shared" si="26"/>
        <v>47000</v>
      </c>
      <c r="G89" s="72"/>
      <c r="H89" s="74"/>
      <c r="I89" s="72">
        <f t="shared" si="27"/>
        <v>47000</v>
      </c>
    </row>
    <row r="90" spans="1:9" ht="15.75">
      <c r="A90" s="339"/>
      <c r="B90" s="341" t="s">
        <v>554</v>
      </c>
      <c r="C90" s="73" t="s">
        <v>558</v>
      </c>
      <c r="D90" s="73">
        <v>1</v>
      </c>
      <c r="E90" s="74">
        <v>33000</v>
      </c>
      <c r="F90" s="74">
        <f t="shared" si="26"/>
        <v>33000</v>
      </c>
      <c r="G90" s="72"/>
      <c r="H90" s="74"/>
      <c r="I90" s="72">
        <f t="shared" si="27"/>
        <v>33000</v>
      </c>
    </row>
    <row r="91" spans="1:9" ht="15.75">
      <c r="A91" s="339"/>
      <c r="B91" s="341" t="s">
        <v>555</v>
      </c>
      <c r="C91" s="73" t="s">
        <v>237</v>
      </c>
      <c r="D91" s="73">
        <v>1</v>
      </c>
      <c r="E91" s="74">
        <v>35000</v>
      </c>
      <c r="F91" s="74">
        <f t="shared" si="26"/>
        <v>35000</v>
      </c>
      <c r="G91" s="72"/>
      <c r="H91" s="74"/>
      <c r="I91" s="72">
        <f t="shared" si="27"/>
        <v>35000</v>
      </c>
    </row>
    <row r="92" spans="1:9" ht="15.75">
      <c r="A92" s="339"/>
      <c r="B92" s="341" t="s">
        <v>556</v>
      </c>
      <c r="C92" s="73" t="s">
        <v>559</v>
      </c>
      <c r="D92" s="73">
        <v>2</v>
      </c>
      <c r="E92" s="74">
        <v>3300</v>
      </c>
      <c r="F92" s="74">
        <f t="shared" si="26"/>
        <v>6600</v>
      </c>
      <c r="G92" s="72"/>
      <c r="H92" s="74"/>
      <c r="I92" s="72">
        <f t="shared" si="27"/>
        <v>6600</v>
      </c>
    </row>
    <row r="93" spans="1:9" ht="15.75">
      <c r="A93" s="339"/>
      <c r="B93" s="341" t="s">
        <v>280</v>
      </c>
      <c r="C93" s="73" t="s">
        <v>237</v>
      </c>
      <c r="D93" s="73">
        <v>1</v>
      </c>
      <c r="E93" s="74">
        <v>5000</v>
      </c>
      <c r="F93" s="74">
        <f t="shared" si="26"/>
        <v>5000</v>
      </c>
      <c r="G93" s="72"/>
      <c r="H93" s="74"/>
      <c r="I93" s="72">
        <f t="shared" si="27"/>
        <v>5000</v>
      </c>
    </row>
    <row r="94" spans="1:9" ht="15.75">
      <c r="A94" s="339"/>
      <c r="B94" s="341" t="s">
        <v>557</v>
      </c>
      <c r="C94" s="73" t="s">
        <v>235</v>
      </c>
      <c r="D94" s="73">
        <v>1</v>
      </c>
      <c r="E94" s="74">
        <v>4500</v>
      </c>
      <c r="F94" s="74">
        <f t="shared" si="26"/>
        <v>4500</v>
      </c>
      <c r="G94" s="72"/>
      <c r="H94" s="74"/>
      <c r="I94" s="72">
        <f t="shared" si="27"/>
        <v>4500</v>
      </c>
    </row>
    <row r="95" spans="1:9" ht="15.75">
      <c r="A95" s="307"/>
      <c r="B95" s="309"/>
      <c r="C95" s="310"/>
      <c r="D95" s="310"/>
      <c r="E95" s="106"/>
      <c r="F95" s="106"/>
      <c r="G95" s="308"/>
      <c r="H95" s="106"/>
      <c r="I95" s="308"/>
    </row>
    <row r="96" spans="1:9" ht="15.75">
      <c r="A96" s="307"/>
      <c r="B96" s="69" t="s">
        <v>146</v>
      </c>
      <c r="C96" s="73"/>
      <c r="D96" s="73"/>
      <c r="E96" s="74"/>
      <c r="F96" s="76">
        <f>SUM(F97:F104)</f>
        <v>186100</v>
      </c>
      <c r="G96" s="76">
        <f>SUM(G97:G104)</f>
        <v>0</v>
      </c>
      <c r="H96" s="76">
        <f>SUM(H97:H104)</f>
        <v>0</v>
      </c>
      <c r="I96" s="76">
        <f>SUM(I97:I104)</f>
        <v>186100</v>
      </c>
    </row>
    <row r="97" spans="1:10" ht="15.75">
      <c r="A97" s="307"/>
      <c r="B97" s="75" t="s">
        <v>412</v>
      </c>
      <c r="C97" s="73" t="s">
        <v>237</v>
      </c>
      <c r="D97" s="73">
        <v>1</v>
      </c>
      <c r="E97" s="74">
        <v>15000</v>
      </c>
      <c r="F97" s="74">
        <f>D97*E97</f>
        <v>15000</v>
      </c>
      <c r="G97" s="72"/>
      <c r="H97" s="74"/>
      <c r="I97" s="72">
        <f>F97</f>
        <v>15000</v>
      </c>
    </row>
    <row r="98" spans="1:10" ht="15.75">
      <c r="A98" s="307"/>
      <c r="B98" s="75" t="s">
        <v>413</v>
      </c>
      <c r="C98" s="73" t="s">
        <v>237</v>
      </c>
      <c r="D98" s="73">
        <v>1</v>
      </c>
      <c r="E98" s="74">
        <v>15000</v>
      </c>
      <c r="F98" s="74">
        <f t="shared" ref="F98:F104" si="28">D98*E98</f>
        <v>15000</v>
      </c>
      <c r="G98" s="72"/>
      <c r="H98" s="74"/>
      <c r="I98" s="72">
        <f t="shared" ref="I98:I104" si="29">F98</f>
        <v>15000</v>
      </c>
    </row>
    <row r="99" spans="1:10" ht="15.75">
      <c r="A99" s="307"/>
      <c r="B99" s="75" t="s">
        <v>281</v>
      </c>
      <c r="C99" s="73" t="s">
        <v>237</v>
      </c>
      <c r="D99" s="73">
        <v>2</v>
      </c>
      <c r="E99" s="74">
        <v>8000</v>
      </c>
      <c r="F99" s="74">
        <f t="shared" si="28"/>
        <v>16000</v>
      </c>
      <c r="G99" s="72"/>
      <c r="H99" s="74"/>
      <c r="I99" s="72">
        <f t="shared" si="29"/>
        <v>16000</v>
      </c>
    </row>
    <row r="100" spans="1:10" ht="15.75">
      <c r="A100" s="307"/>
      <c r="B100" s="75" t="s">
        <v>560</v>
      </c>
      <c r="C100" s="73" t="s">
        <v>237</v>
      </c>
      <c r="D100" s="73">
        <v>1</v>
      </c>
      <c r="E100" s="74">
        <v>5000</v>
      </c>
      <c r="F100" s="74">
        <f t="shared" si="28"/>
        <v>5000</v>
      </c>
      <c r="G100" s="72"/>
      <c r="H100" s="74"/>
      <c r="I100" s="72">
        <f t="shared" si="29"/>
        <v>5000</v>
      </c>
    </row>
    <row r="101" spans="1:10" ht="15.75">
      <c r="A101" s="307"/>
      <c r="B101" s="75" t="s">
        <v>414</v>
      </c>
      <c r="C101" s="73" t="s">
        <v>237</v>
      </c>
      <c r="D101" s="73">
        <v>5</v>
      </c>
      <c r="E101" s="74">
        <v>5000</v>
      </c>
      <c r="F101" s="74">
        <f t="shared" si="28"/>
        <v>25000</v>
      </c>
      <c r="G101" s="72"/>
      <c r="H101" s="74"/>
      <c r="I101" s="72">
        <f t="shared" si="29"/>
        <v>25000</v>
      </c>
    </row>
    <row r="102" spans="1:10" ht="15.75">
      <c r="A102" s="307"/>
      <c r="B102" s="75" t="s">
        <v>415</v>
      </c>
      <c r="C102" s="73" t="s">
        <v>237</v>
      </c>
      <c r="D102" s="73">
        <v>1</v>
      </c>
      <c r="E102" s="74">
        <v>35100</v>
      </c>
      <c r="F102" s="74">
        <f t="shared" si="28"/>
        <v>35100</v>
      </c>
      <c r="G102" s="72"/>
      <c r="H102" s="74"/>
      <c r="I102" s="72">
        <f t="shared" si="29"/>
        <v>35100</v>
      </c>
    </row>
    <row r="103" spans="1:10" ht="15.75">
      <c r="A103" s="307"/>
      <c r="B103" s="75" t="s">
        <v>416</v>
      </c>
      <c r="C103" s="73" t="s">
        <v>237</v>
      </c>
      <c r="D103" s="73">
        <v>1</v>
      </c>
      <c r="E103" s="74">
        <v>50000</v>
      </c>
      <c r="F103" s="74">
        <f t="shared" si="28"/>
        <v>50000</v>
      </c>
      <c r="G103" s="72"/>
      <c r="H103" s="74"/>
      <c r="I103" s="72">
        <f t="shared" si="29"/>
        <v>50000</v>
      </c>
    </row>
    <row r="104" spans="1:10" ht="15.75">
      <c r="A104" s="307"/>
      <c r="B104" s="75" t="s">
        <v>417</v>
      </c>
      <c r="C104" s="73" t="s">
        <v>267</v>
      </c>
      <c r="D104" s="73">
        <v>5</v>
      </c>
      <c r="E104" s="74">
        <v>5000</v>
      </c>
      <c r="F104" s="74">
        <f t="shared" si="28"/>
        <v>25000</v>
      </c>
      <c r="G104" s="72"/>
      <c r="H104" s="74"/>
      <c r="I104" s="72">
        <f t="shared" si="29"/>
        <v>25000</v>
      </c>
    </row>
    <row r="105" spans="1:10" ht="15.75">
      <c r="A105" s="307"/>
      <c r="B105" s="311"/>
      <c r="C105" s="310"/>
      <c r="D105" s="310"/>
      <c r="E105" s="106"/>
      <c r="F105" s="106"/>
      <c r="G105" s="308"/>
      <c r="H105" s="106"/>
      <c r="I105" s="308"/>
    </row>
    <row r="106" spans="1:10" ht="18">
      <c r="A106" s="260">
        <v>6</v>
      </c>
      <c r="B106" s="261" t="s">
        <v>147</v>
      </c>
      <c r="C106" s="260"/>
      <c r="D106" s="260"/>
      <c r="E106" s="107"/>
      <c r="F106" s="325">
        <f>F107+F115+F125</f>
        <v>345400</v>
      </c>
      <c r="G106" s="314">
        <f>G107+G115+G125</f>
        <v>0</v>
      </c>
      <c r="H106" s="325">
        <f>H107+H115+H125</f>
        <v>73000</v>
      </c>
      <c r="I106" s="315">
        <f>I107+I115+I125</f>
        <v>418400</v>
      </c>
    </row>
    <row r="107" spans="1:10" ht="15.75">
      <c r="A107" s="260"/>
      <c r="B107" s="316" t="s">
        <v>135</v>
      </c>
      <c r="C107" s="260"/>
      <c r="D107" s="260"/>
      <c r="E107" s="107"/>
      <c r="F107" s="314">
        <f>SUM(F108:F113)</f>
        <v>146000</v>
      </c>
      <c r="G107" s="317">
        <f>SUM(G108:G112)</f>
        <v>0</v>
      </c>
      <c r="H107" s="314">
        <f>SUM(H108:H112)</f>
        <v>0</v>
      </c>
      <c r="I107" s="314">
        <f>SUM(I108:I113)</f>
        <v>146000</v>
      </c>
      <c r="J107" s="98"/>
    </row>
    <row r="108" spans="1:10" ht="15.75">
      <c r="A108" s="260"/>
      <c r="B108" s="318" t="s">
        <v>232</v>
      </c>
      <c r="C108" s="260" t="s">
        <v>235</v>
      </c>
      <c r="D108" s="260">
        <v>1</v>
      </c>
      <c r="E108" s="107">
        <v>15000</v>
      </c>
      <c r="F108" s="107">
        <f>D108*E108</f>
        <v>15000</v>
      </c>
      <c r="G108" s="319"/>
      <c r="H108" s="107"/>
      <c r="I108" s="319">
        <f>F108</f>
        <v>15000</v>
      </c>
      <c r="J108" s="2"/>
    </row>
    <row r="109" spans="1:10" ht="15.75">
      <c r="A109" s="260"/>
      <c r="B109" s="318" t="s">
        <v>233</v>
      </c>
      <c r="C109" s="260" t="s">
        <v>236</v>
      </c>
      <c r="D109" s="260">
        <v>1</v>
      </c>
      <c r="E109" s="107">
        <v>40000</v>
      </c>
      <c r="F109" s="107">
        <f t="shared" ref="F109:F112" si="30">D109*E109</f>
        <v>40000</v>
      </c>
      <c r="G109" s="319"/>
      <c r="H109" s="107"/>
      <c r="I109" s="319">
        <f t="shared" ref="I109:I112" si="31">F109</f>
        <v>40000</v>
      </c>
      <c r="J109" s="2"/>
    </row>
    <row r="110" spans="1:10" ht="15.75">
      <c r="A110" s="260"/>
      <c r="B110" s="318" t="s">
        <v>489</v>
      </c>
      <c r="C110" s="260" t="s">
        <v>237</v>
      </c>
      <c r="D110" s="260">
        <v>1</v>
      </c>
      <c r="E110" s="107">
        <v>15000</v>
      </c>
      <c r="F110" s="107">
        <f t="shared" si="30"/>
        <v>15000</v>
      </c>
      <c r="G110" s="319"/>
      <c r="H110" s="107"/>
      <c r="I110" s="319">
        <f t="shared" si="31"/>
        <v>15000</v>
      </c>
      <c r="J110" s="2"/>
    </row>
    <row r="111" spans="1:10" ht="15.75">
      <c r="A111" s="260"/>
      <c r="B111" s="318" t="s">
        <v>490</v>
      </c>
      <c r="C111" s="260" t="s">
        <v>235</v>
      </c>
      <c r="D111" s="260">
        <v>1</v>
      </c>
      <c r="E111" s="107">
        <v>15000</v>
      </c>
      <c r="F111" s="107">
        <f t="shared" si="30"/>
        <v>15000</v>
      </c>
      <c r="G111" s="319"/>
      <c r="H111" s="107"/>
      <c r="I111" s="319">
        <f t="shared" si="31"/>
        <v>15000</v>
      </c>
      <c r="J111" s="2"/>
    </row>
    <row r="112" spans="1:10" ht="15.75">
      <c r="A112" s="260"/>
      <c r="B112" s="318" t="s">
        <v>398</v>
      </c>
      <c r="C112" s="260" t="s">
        <v>239</v>
      </c>
      <c r="D112" s="260">
        <v>1</v>
      </c>
      <c r="E112" s="107">
        <v>45000</v>
      </c>
      <c r="F112" s="107">
        <f t="shared" si="30"/>
        <v>45000</v>
      </c>
      <c r="G112" s="319"/>
      <c r="H112" s="107"/>
      <c r="I112" s="319">
        <f t="shared" si="31"/>
        <v>45000</v>
      </c>
      <c r="J112" s="2"/>
    </row>
    <row r="113" spans="1:10" ht="15.75">
      <c r="A113" s="260"/>
      <c r="B113" s="318" t="s">
        <v>491</v>
      </c>
      <c r="C113" s="260" t="s">
        <v>235</v>
      </c>
      <c r="D113" s="260">
        <v>1</v>
      </c>
      <c r="E113" s="107">
        <v>16000</v>
      </c>
      <c r="F113" s="107">
        <f t="shared" ref="F113" si="32">D113*E113</f>
        <v>16000</v>
      </c>
      <c r="G113" s="319"/>
      <c r="H113" s="107"/>
      <c r="I113" s="319">
        <f t="shared" ref="I113" si="33">F113</f>
        <v>16000</v>
      </c>
      <c r="J113" s="2"/>
    </row>
    <row r="114" spans="1:10" ht="15.75">
      <c r="A114" s="260"/>
      <c r="B114" s="320"/>
      <c r="C114" s="260"/>
      <c r="D114" s="260"/>
      <c r="E114" s="107"/>
      <c r="F114" s="107"/>
      <c r="G114" s="319"/>
      <c r="H114" s="107"/>
      <c r="I114" s="319"/>
    </row>
    <row r="115" spans="1:10" ht="15.75">
      <c r="A115" s="260"/>
      <c r="B115" s="316" t="s">
        <v>156</v>
      </c>
      <c r="C115" s="260"/>
      <c r="D115" s="260"/>
      <c r="E115" s="320"/>
      <c r="F115" s="314">
        <f>SUM(F116:F123)</f>
        <v>199400</v>
      </c>
      <c r="G115" s="317">
        <f>SUM(G116:G123)</f>
        <v>0</v>
      </c>
      <c r="H115" s="314">
        <f>SUM(H119:H123)</f>
        <v>0</v>
      </c>
      <c r="I115" s="317">
        <f>SUM(I116:I123)</f>
        <v>199400</v>
      </c>
    </row>
    <row r="116" spans="1:10" ht="15.75">
      <c r="A116" s="260"/>
      <c r="B116" s="318" t="s">
        <v>492</v>
      </c>
      <c r="C116" s="260" t="s">
        <v>239</v>
      </c>
      <c r="D116" s="260">
        <v>3</v>
      </c>
      <c r="E116" s="107">
        <v>9500</v>
      </c>
      <c r="F116" s="107">
        <f>D116*E116</f>
        <v>28500</v>
      </c>
      <c r="G116" s="319"/>
      <c r="H116" s="107"/>
      <c r="I116" s="319">
        <f>F116</f>
        <v>28500</v>
      </c>
    </row>
    <row r="117" spans="1:10" ht="15.75">
      <c r="A117" s="260"/>
      <c r="B117" s="318" t="s">
        <v>493</v>
      </c>
      <c r="C117" s="260" t="s">
        <v>239</v>
      </c>
      <c r="D117" s="260">
        <v>1</v>
      </c>
      <c r="E117" s="107">
        <v>19000</v>
      </c>
      <c r="F117" s="107">
        <f t="shared" ref="F117:F121" si="34">D117*E117</f>
        <v>19000</v>
      </c>
      <c r="G117" s="319"/>
      <c r="H117" s="107"/>
      <c r="I117" s="319">
        <f t="shared" ref="I117:I121" si="35">F117</f>
        <v>19000</v>
      </c>
    </row>
    <row r="118" spans="1:10" ht="15.75">
      <c r="A118" s="260"/>
      <c r="B118" s="318" t="s">
        <v>494</v>
      </c>
      <c r="C118" s="260" t="s">
        <v>239</v>
      </c>
      <c r="D118" s="260">
        <v>1</v>
      </c>
      <c r="E118" s="107">
        <v>10000</v>
      </c>
      <c r="F118" s="107">
        <f t="shared" si="34"/>
        <v>10000</v>
      </c>
      <c r="G118" s="319"/>
      <c r="H118" s="107"/>
      <c r="I118" s="319">
        <f t="shared" si="35"/>
        <v>10000</v>
      </c>
    </row>
    <row r="119" spans="1:10" ht="15.75">
      <c r="A119" s="260"/>
      <c r="B119" s="318" t="s">
        <v>495</v>
      </c>
      <c r="C119" s="260" t="s">
        <v>237</v>
      </c>
      <c r="D119" s="260">
        <v>1</v>
      </c>
      <c r="E119" s="107">
        <v>35000</v>
      </c>
      <c r="F119" s="107">
        <f t="shared" si="34"/>
        <v>35000</v>
      </c>
      <c r="G119" s="319"/>
      <c r="H119" s="107"/>
      <c r="I119" s="319">
        <f t="shared" si="35"/>
        <v>35000</v>
      </c>
    </row>
    <row r="120" spans="1:10" ht="15.75">
      <c r="A120" s="260"/>
      <c r="B120" s="318" t="s">
        <v>415</v>
      </c>
      <c r="C120" s="260" t="s">
        <v>237</v>
      </c>
      <c r="D120" s="260">
        <v>1</v>
      </c>
      <c r="E120" s="107">
        <v>35000</v>
      </c>
      <c r="F120" s="107">
        <f t="shared" si="34"/>
        <v>35000</v>
      </c>
      <c r="G120" s="319"/>
      <c r="H120" s="107"/>
      <c r="I120" s="319">
        <f t="shared" si="35"/>
        <v>35000</v>
      </c>
    </row>
    <row r="121" spans="1:10" ht="15.75">
      <c r="A121" s="260"/>
      <c r="B121" s="318" t="s">
        <v>496</v>
      </c>
      <c r="C121" s="260" t="s">
        <v>239</v>
      </c>
      <c r="D121" s="260">
        <v>1</v>
      </c>
      <c r="E121" s="107">
        <v>33000</v>
      </c>
      <c r="F121" s="107">
        <f t="shared" si="34"/>
        <v>33000</v>
      </c>
      <c r="G121" s="319"/>
      <c r="H121" s="107"/>
      <c r="I121" s="319">
        <f t="shared" si="35"/>
        <v>33000</v>
      </c>
    </row>
    <row r="122" spans="1:10" ht="15.75">
      <c r="A122" s="260"/>
      <c r="B122" s="318" t="s">
        <v>497</v>
      </c>
      <c r="C122" s="260" t="s">
        <v>237</v>
      </c>
      <c r="D122" s="260">
        <v>2</v>
      </c>
      <c r="E122" s="107">
        <v>7600</v>
      </c>
      <c r="F122" s="107">
        <f>D122*E122</f>
        <v>15200</v>
      </c>
      <c r="G122" s="319"/>
      <c r="H122" s="107"/>
      <c r="I122" s="319">
        <f>F122</f>
        <v>15200</v>
      </c>
    </row>
    <row r="123" spans="1:10" ht="15.75">
      <c r="A123" s="260"/>
      <c r="B123" s="318" t="s">
        <v>498</v>
      </c>
      <c r="C123" s="260" t="s">
        <v>237</v>
      </c>
      <c r="D123" s="260">
        <v>2</v>
      </c>
      <c r="E123" s="107">
        <v>11850</v>
      </c>
      <c r="F123" s="107">
        <f t="shared" ref="F123" si="36">D123*E123</f>
        <v>23700</v>
      </c>
      <c r="G123" s="319"/>
      <c r="H123" s="107"/>
      <c r="I123" s="319">
        <f t="shared" ref="I123" si="37">F123</f>
        <v>23700</v>
      </c>
    </row>
    <row r="124" spans="1:10" ht="15.75">
      <c r="A124" s="260"/>
      <c r="B124" s="320"/>
      <c r="C124" s="320"/>
      <c r="D124" s="320"/>
      <c r="E124" s="320"/>
      <c r="F124" s="107"/>
      <c r="G124" s="319"/>
      <c r="H124" s="320"/>
      <c r="I124" s="319"/>
    </row>
    <row r="125" spans="1:10" ht="15.75">
      <c r="A125" s="260"/>
      <c r="B125" s="316" t="s">
        <v>148</v>
      </c>
      <c r="C125" s="320"/>
      <c r="D125" s="320"/>
      <c r="E125" s="319"/>
      <c r="F125" s="314">
        <f>SUM(F126:F128)</f>
        <v>0</v>
      </c>
      <c r="G125" s="317">
        <f>SUM(G126:G128)</f>
        <v>0</v>
      </c>
      <c r="H125" s="317">
        <f>SUM(H126:H134)</f>
        <v>73000</v>
      </c>
      <c r="I125" s="317">
        <f>SUM(I126:I134)</f>
        <v>73000</v>
      </c>
    </row>
    <row r="126" spans="1:10" ht="15.75">
      <c r="A126" s="260"/>
      <c r="B126" s="318" t="s">
        <v>499</v>
      </c>
      <c r="C126" s="260" t="s">
        <v>237</v>
      </c>
      <c r="D126" s="260">
        <v>1</v>
      </c>
      <c r="E126" s="107">
        <f>36000/3</f>
        <v>12000</v>
      </c>
      <c r="F126" s="107"/>
      <c r="G126" s="319"/>
      <c r="H126" s="319">
        <f>D126*E126</f>
        <v>12000</v>
      </c>
      <c r="I126" s="319">
        <f>H126</f>
        <v>12000</v>
      </c>
    </row>
    <row r="127" spans="1:10" ht="15.75">
      <c r="A127" s="260"/>
      <c r="B127" s="318" t="s">
        <v>500</v>
      </c>
      <c r="C127" s="260" t="s">
        <v>235</v>
      </c>
      <c r="D127" s="260">
        <v>0.5</v>
      </c>
      <c r="E127" s="107">
        <v>20000</v>
      </c>
      <c r="F127" s="107"/>
      <c r="G127" s="319"/>
      <c r="H127" s="319">
        <f t="shared" ref="H127:H134" si="38">D127*E127</f>
        <v>10000</v>
      </c>
      <c r="I127" s="319">
        <f>H127</f>
        <v>10000</v>
      </c>
    </row>
    <row r="128" spans="1:10" ht="15.75">
      <c r="A128" s="260"/>
      <c r="B128" s="318" t="s">
        <v>501</v>
      </c>
      <c r="C128" s="260" t="s">
        <v>237</v>
      </c>
      <c r="D128" s="260">
        <v>1</v>
      </c>
      <c r="E128" s="107">
        <v>3000</v>
      </c>
      <c r="F128" s="107"/>
      <c r="G128" s="319"/>
      <c r="H128" s="319">
        <f t="shared" si="38"/>
        <v>3000</v>
      </c>
      <c r="I128" s="319">
        <f>H128</f>
        <v>3000</v>
      </c>
    </row>
    <row r="129" spans="1:9" ht="15.75">
      <c r="A129" s="260"/>
      <c r="B129" s="318" t="s">
        <v>502</v>
      </c>
      <c r="C129" s="260" t="s">
        <v>237</v>
      </c>
      <c r="D129" s="260">
        <v>1</v>
      </c>
      <c r="E129" s="107">
        <v>16000</v>
      </c>
      <c r="F129" s="107"/>
      <c r="G129" s="319"/>
      <c r="H129" s="319">
        <f t="shared" si="38"/>
        <v>16000</v>
      </c>
      <c r="I129" s="319">
        <f t="shared" ref="I129:I134" si="39">H129</f>
        <v>16000</v>
      </c>
    </row>
    <row r="130" spans="1:9" ht="15.75">
      <c r="A130" s="260"/>
      <c r="B130" s="318" t="s">
        <v>503</v>
      </c>
      <c r="C130" s="260" t="s">
        <v>252</v>
      </c>
      <c r="D130" s="260">
        <v>2</v>
      </c>
      <c r="E130" s="107">
        <v>1000</v>
      </c>
      <c r="F130" s="107"/>
      <c r="G130" s="319"/>
      <c r="H130" s="319">
        <f t="shared" si="38"/>
        <v>2000</v>
      </c>
      <c r="I130" s="319">
        <f t="shared" si="39"/>
        <v>2000</v>
      </c>
    </row>
    <row r="131" spans="1:9" ht="15.75">
      <c r="A131" s="324"/>
      <c r="B131" s="329" t="s">
        <v>504</v>
      </c>
      <c r="C131" s="324" t="s">
        <v>400</v>
      </c>
      <c r="D131" s="324">
        <v>0.5</v>
      </c>
      <c r="E131" s="330">
        <v>10000</v>
      </c>
      <c r="F131" s="330"/>
      <c r="G131" s="331"/>
      <c r="H131" s="331">
        <f t="shared" si="38"/>
        <v>5000</v>
      </c>
      <c r="I131" s="331">
        <f t="shared" si="39"/>
        <v>5000</v>
      </c>
    </row>
    <row r="132" spans="1:9" ht="15.75">
      <c r="A132" s="260"/>
      <c r="B132" s="318" t="s">
        <v>505</v>
      </c>
      <c r="C132" s="260" t="s">
        <v>508</v>
      </c>
      <c r="D132" s="260">
        <v>0.5</v>
      </c>
      <c r="E132" s="107">
        <v>13000</v>
      </c>
      <c r="F132" s="107"/>
      <c r="G132" s="319"/>
      <c r="H132" s="319">
        <f t="shared" si="38"/>
        <v>6500</v>
      </c>
      <c r="I132" s="319">
        <f t="shared" si="39"/>
        <v>6500</v>
      </c>
    </row>
    <row r="133" spans="1:9" ht="15.75">
      <c r="A133" s="260"/>
      <c r="B133" s="318" t="s">
        <v>506</v>
      </c>
      <c r="C133" s="260" t="s">
        <v>237</v>
      </c>
      <c r="D133" s="260">
        <v>2</v>
      </c>
      <c r="E133" s="107">
        <v>6000</v>
      </c>
      <c r="F133" s="107"/>
      <c r="G133" s="319"/>
      <c r="H133" s="319">
        <f t="shared" si="38"/>
        <v>12000</v>
      </c>
      <c r="I133" s="319">
        <f t="shared" si="39"/>
        <v>12000</v>
      </c>
    </row>
    <row r="134" spans="1:9" ht="15.75">
      <c r="A134" s="260"/>
      <c r="B134" s="318" t="s">
        <v>507</v>
      </c>
      <c r="C134" s="260" t="s">
        <v>400</v>
      </c>
      <c r="D134" s="260">
        <v>0.5</v>
      </c>
      <c r="E134" s="107">
        <v>13000</v>
      </c>
      <c r="F134" s="107"/>
      <c r="G134" s="319"/>
      <c r="H134" s="319">
        <f t="shared" si="38"/>
        <v>6500</v>
      </c>
      <c r="I134" s="319">
        <f t="shared" si="39"/>
        <v>6500</v>
      </c>
    </row>
    <row r="135" spans="1:9" ht="18">
      <c r="A135" s="321">
        <v>7</v>
      </c>
      <c r="B135" s="261" t="s">
        <v>149</v>
      </c>
      <c r="C135" s="320"/>
      <c r="D135" s="320"/>
      <c r="E135" s="320"/>
      <c r="F135" s="314">
        <f>F136+F150+F158+F173</f>
        <v>915500</v>
      </c>
      <c r="G135" s="314">
        <f>G136+G150+G158+G173</f>
        <v>187000</v>
      </c>
      <c r="H135" s="314">
        <f>H136+H150+H158+H173</f>
        <v>0</v>
      </c>
      <c r="I135" s="315">
        <f>I136+I150+I158+I173</f>
        <v>1102500</v>
      </c>
    </row>
    <row r="136" spans="1:9" ht="15.75">
      <c r="A136" s="260"/>
      <c r="B136" s="316" t="s">
        <v>143</v>
      </c>
      <c r="C136" s="320"/>
      <c r="D136" s="320"/>
      <c r="E136" s="320"/>
      <c r="F136" s="314">
        <f>SUM(F137:F148)</f>
        <v>282850</v>
      </c>
      <c r="G136" s="317">
        <f>SUM(G137:G142)</f>
        <v>0</v>
      </c>
      <c r="H136" s="317">
        <f>SUM(H137:H142)</f>
        <v>0</v>
      </c>
      <c r="I136" s="314">
        <f>SUM(I137:I148)</f>
        <v>282850</v>
      </c>
    </row>
    <row r="137" spans="1:9" ht="15.75">
      <c r="A137" s="260"/>
      <c r="B137" s="318" t="s">
        <v>253</v>
      </c>
      <c r="C137" s="260" t="s">
        <v>256</v>
      </c>
      <c r="D137" s="260">
        <v>1</v>
      </c>
      <c r="E137" s="107">
        <v>41000</v>
      </c>
      <c r="F137" s="107">
        <f>D137*E137</f>
        <v>41000</v>
      </c>
      <c r="G137" s="319"/>
      <c r="H137" s="107"/>
      <c r="I137" s="107">
        <f>F137+G137+H137</f>
        <v>41000</v>
      </c>
    </row>
    <row r="138" spans="1:9" ht="15.75">
      <c r="A138" s="260"/>
      <c r="B138" s="318" t="s">
        <v>254</v>
      </c>
      <c r="C138" s="260" t="s">
        <v>256</v>
      </c>
      <c r="D138" s="260">
        <v>1</v>
      </c>
      <c r="E138" s="107">
        <v>40000</v>
      </c>
      <c r="F138" s="107">
        <f t="shared" ref="F138:F148" si="40">D138*E138</f>
        <v>40000</v>
      </c>
      <c r="G138" s="319"/>
      <c r="H138" s="107"/>
      <c r="I138" s="107">
        <f t="shared" ref="I138:I148" si="41">F138+G138+H138</f>
        <v>40000</v>
      </c>
    </row>
    <row r="139" spans="1:9" ht="15.75">
      <c r="A139" s="260"/>
      <c r="B139" s="318" t="s">
        <v>514</v>
      </c>
      <c r="C139" s="260" t="s">
        <v>237</v>
      </c>
      <c r="D139" s="260">
        <v>1</v>
      </c>
      <c r="E139" s="107">
        <v>8000</v>
      </c>
      <c r="F139" s="107">
        <f t="shared" si="40"/>
        <v>8000</v>
      </c>
      <c r="G139" s="319"/>
      <c r="H139" s="107"/>
      <c r="I139" s="107">
        <f t="shared" si="41"/>
        <v>8000</v>
      </c>
    </row>
    <row r="140" spans="1:9" ht="15.75">
      <c r="A140" s="260"/>
      <c r="B140" s="318" t="s">
        <v>515</v>
      </c>
      <c r="C140" s="260" t="s">
        <v>477</v>
      </c>
      <c r="D140" s="260">
        <v>1</v>
      </c>
      <c r="E140" s="107">
        <v>35000</v>
      </c>
      <c r="F140" s="107">
        <f t="shared" si="40"/>
        <v>35000</v>
      </c>
      <c r="G140" s="319"/>
      <c r="H140" s="107"/>
      <c r="I140" s="107">
        <f t="shared" si="41"/>
        <v>35000</v>
      </c>
    </row>
    <row r="141" spans="1:9" ht="15.75">
      <c r="A141" s="260"/>
      <c r="B141" s="318" t="s">
        <v>234</v>
      </c>
      <c r="C141" s="260" t="s">
        <v>235</v>
      </c>
      <c r="D141" s="260">
        <v>1</v>
      </c>
      <c r="E141" s="107">
        <v>23000</v>
      </c>
      <c r="F141" s="107">
        <f t="shared" si="40"/>
        <v>23000</v>
      </c>
      <c r="G141" s="319"/>
      <c r="H141" s="107"/>
      <c r="I141" s="107">
        <f t="shared" si="41"/>
        <v>23000</v>
      </c>
    </row>
    <row r="142" spans="1:9" ht="15.75">
      <c r="A142" s="260"/>
      <c r="B142" s="318" t="s">
        <v>516</v>
      </c>
      <c r="C142" s="260" t="s">
        <v>235</v>
      </c>
      <c r="D142" s="260">
        <v>1</v>
      </c>
      <c r="E142" s="107">
        <v>60000</v>
      </c>
      <c r="F142" s="107">
        <f t="shared" si="40"/>
        <v>60000</v>
      </c>
      <c r="G142" s="319"/>
      <c r="H142" s="107"/>
      <c r="I142" s="107">
        <f t="shared" si="41"/>
        <v>60000</v>
      </c>
    </row>
    <row r="143" spans="1:9" ht="15.75">
      <c r="A143" s="260"/>
      <c r="B143" s="318" t="s">
        <v>517</v>
      </c>
      <c r="C143" s="260" t="s">
        <v>237</v>
      </c>
      <c r="D143" s="260">
        <v>1</v>
      </c>
      <c r="E143" s="107">
        <v>12000</v>
      </c>
      <c r="F143" s="107">
        <f t="shared" si="40"/>
        <v>12000</v>
      </c>
      <c r="G143" s="319"/>
      <c r="H143" s="107"/>
      <c r="I143" s="107">
        <f t="shared" si="41"/>
        <v>12000</v>
      </c>
    </row>
    <row r="144" spans="1:9" ht="15.75">
      <c r="A144" s="260"/>
      <c r="B144" s="318" t="s">
        <v>518</v>
      </c>
      <c r="C144" s="260" t="s">
        <v>237</v>
      </c>
      <c r="D144" s="260">
        <v>1</v>
      </c>
      <c r="E144" s="107">
        <v>14000</v>
      </c>
      <c r="F144" s="107">
        <f t="shared" si="40"/>
        <v>14000</v>
      </c>
      <c r="G144" s="319"/>
      <c r="H144" s="107"/>
      <c r="I144" s="107">
        <f t="shared" si="41"/>
        <v>14000</v>
      </c>
    </row>
    <row r="145" spans="1:9" ht="15.75">
      <c r="A145" s="260"/>
      <c r="B145" s="323" t="s">
        <v>519</v>
      </c>
      <c r="C145" s="260" t="s">
        <v>235</v>
      </c>
      <c r="D145" s="260">
        <v>1</v>
      </c>
      <c r="E145" s="107">
        <v>21850</v>
      </c>
      <c r="F145" s="107">
        <f t="shared" si="40"/>
        <v>21850</v>
      </c>
      <c r="G145" s="319"/>
      <c r="H145" s="107"/>
      <c r="I145" s="107">
        <f t="shared" si="41"/>
        <v>21850</v>
      </c>
    </row>
    <row r="146" spans="1:9" ht="15.75">
      <c r="A146" s="260"/>
      <c r="B146" s="323" t="s">
        <v>255</v>
      </c>
      <c r="C146" s="260" t="s">
        <v>237</v>
      </c>
      <c r="D146" s="260">
        <v>1</v>
      </c>
      <c r="E146" s="107">
        <v>5000</v>
      </c>
      <c r="F146" s="107">
        <f t="shared" si="40"/>
        <v>5000</v>
      </c>
      <c r="G146" s="319"/>
      <c r="H146" s="107"/>
      <c r="I146" s="107">
        <f t="shared" si="41"/>
        <v>5000</v>
      </c>
    </row>
    <row r="147" spans="1:9" ht="15.75">
      <c r="A147" s="260"/>
      <c r="B147" s="323" t="s">
        <v>520</v>
      </c>
      <c r="C147" s="260" t="s">
        <v>235</v>
      </c>
      <c r="D147" s="260">
        <v>1</v>
      </c>
      <c r="E147" s="107">
        <v>5750</v>
      </c>
      <c r="F147" s="107">
        <f t="shared" si="40"/>
        <v>5750</v>
      </c>
      <c r="G147" s="319"/>
      <c r="H147" s="107"/>
      <c r="I147" s="107">
        <f t="shared" si="41"/>
        <v>5750</v>
      </c>
    </row>
    <row r="148" spans="1:9" ht="15.75">
      <c r="A148" s="260"/>
      <c r="B148" s="323" t="s">
        <v>410</v>
      </c>
      <c r="C148" s="260" t="s">
        <v>239</v>
      </c>
      <c r="D148" s="260">
        <v>1</v>
      </c>
      <c r="E148" s="107">
        <v>17250</v>
      </c>
      <c r="F148" s="107">
        <f t="shared" si="40"/>
        <v>17250</v>
      </c>
      <c r="G148" s="319"/>
      <c r="H148" s="107"/>
      <c r="I148" s="107">
        <f t="shared" si="41"/>
        <v>17250</v>
      </c>
    </row>
    <row r="149" spans="1:9" ht="15.75">
      <c r="A149" s="260"/>
      <c r="B149" s="320"/>
      <c r="C149" s="260"/>
      <c r="D149" s="260"/>
      <c r="E149" s="107"/>
      <c r="F149" s="107"/>
      <c r="G149" s="319"/>
      <c r="H149" s="107"/>
      <c r="I149" s="319"/>
    </row>
    <row r="150" spans="1:9" ht="15.75">
      <c r="A150" s="260"/>
      <c r="B150" s="316" t="s">
        <v>150</v>
      </c>
      <c r="C150" s="260"/>
      <c r="D150" s="260"/>
      <c r="E150" s="107"/>
      <c r="F150" s="314">
        <f>SUM(F151:F156)</f>
        <v>319450</v>
      </c>
      <c r="G150" s="314">
        <f>SUM(G151:G156)</f>
        <v>0</v>
      </c>
      <c r="H150" s="314">
        <f>SUM(H151:H156)</f>
        <v>0</v>
      </c>
      <c r="I150" s="314">
        <f>SUM(I151:I156)</f>
        <v>319450</v>
      </c>
    </row>
    <row r="151" spans="1:9" ht="15.75">
      <c r="A151" s="260"/>
      <c r="B151" s="318" t="s">
        <v>259</v>
      </c>
      <c r="C151" s="260" t="s">
        <v>237</v>
      </c>
      <c r="D151" s="260">
        <v>2</v>
      </c>
      <c r="E151" s="107">
        <v>31100</v>
      </c>
      <c r="F151" s="107">
        <f t="shared" ref="F151:F156" si="42">D151*E151</f>
        <v>62200</v>
      </c>
      <c r="G151" s="319"/>
      <c r="H151" s="107"/>
      <c r="I151" s="107">
        <f t="shared" ref="I151:I156" si="43">F151+G151+H151</f>
        <v>62200</v>
      </c>
    </row>
    <row r="152" spans="1:9" ht="15.75">
      <c r="A152" s="260"/>
      <c r="B152" s="318" t="s">
        <v>258</v>
      </c>
      <c r="C152" s="260" t="s">
        <v>237</v>
      </c>
      <c r="D152" s="260">
        <v>1</v>
      </c>
      <c r="E152" s="107">
        <v>105750</v>
      </c>
      <c r="F152" s="107">
        <f t="shared" si="42"/>
        <v>105750</v>
      </c>
      <c r="G152" s="319"/>
      <c r="H152" s="107"/>
      <c r="I152" s="107">
        <f t="shared" si="43"/>
        <v>105750</v>
      </c>
    </row>
    <row r="153" spans="1:9" ht="15.75">
      <c r="A153" s="260"/>
      <c r="B153" s="318" t="s">
        <v>525</v>
      </c>
      <c r="C153" s="260" t="s">
        <v>237</v>
      </c>
      <c r="D153" s="260">
        <v>2</v>
      </c>
      <c r="E153" s="107">
        <v>16200</v>
      </c>
      <c r="F153" s="107">
        <f t="shared" si="42"/>
        <v>32400</v>
      </c>
      <c r="G153" s="319"/>
      <c r="H153" s="107"/>
      <c r="I153" s="107">
        <f t="shared" si="43"/>
        <v>32400</v>
      </c>
    </row>
    <row r="154" spans="1:9" ht="15.75">
      <c r="A154" s="260"/>
      <c r="B154" s="318" t="s">
        <v>526</v>
      </c>
      <c r="C154" s="260" t="s">
        <v>237</v>
      </c>
      <c r="D154" s="260">
        <v>1</v>
      </c>
      <c r="E154" s="107">
        <v>34100</v>
      </c>
      <c r="F154" s="107">
        <f t="shared" si="42"/>
        <v>34100</v>
      </c>
      <c r="G154" s="319"/>
      <c r="H154" s="107"/>
      <c r="I154" s="107">
        <f t="shared" si="43"/>
        <v>34100</v>
      </c>
    </row>
    <row r="155" spans="1:9" ht="15.75">
      <c r="A155" s="260"/>
      <c r="B155" s="318" t="s">
        <v>385</v>
      </c>
      <c r="C155" s="260" t="s">
        <v>387</v>
      </c>
      <c r="D155" s="260">
        <v>1</v>
      </c>
      <c r="E155" s="107">
        <v>60000</v>
      </c>
      <c r="F155" s="107">
        <f t="shared" si="42"/>
        <v>60000</v>
      </c>
      <c r="G155" s="319"/>
      <c r="H155" s="107"/>
      <c r="I155" s="107">
        <f t="shared" si="43"/>
        <v>60000</v>
      </c>
    </row>
    <row r="156" spans="1:9" ht="15.75">
      <c r="A156" s="260"/>
      <c r="B156" s="318" t="s">
        <v>386</v>
      </c>
      <c r="C156" s="260" t="s">
        <v>387</v>
      </c>
      <c r="D156" s="260">
        <v>1</v>
      </c>
      <c r="E156" s="107">
        <v>25000</v>
      </c>
      <c r="F156" s="107">
        <f t="shared" si="42"/>
        <v>25000</v>
      </c>
      <c r="G156" s="319"/>
      <c r="H156" s="107"/>
      <c r="I156" s="107">
        <f t="shared" si="43"/>
        <v>25000</v>
      </c>
    </row>
    <row r="157" spans="1:9" ht="15.75">
      <c r="A157" s="260"/>
      <c r="B157" s="318"/>
      <c r="C157" s="260"/>
      <c r="D157" s="260"/>
      <c r="E157" s="107"/>
      <c r="F157" s="107"/>
      <c r="G157" s="319"/>
      <c r="H157" s="107"/>
      <c r="I157" s="319"/>
    </row>
    <row r="158" spans="1:9" ht="15.75">
      <c r="A158" s="260"/>
      <c r="B158" s="316" t="s">
        <v>151</v>
      </c>
      <c r="C158" s="260"/>
      <c r="D158" s="260"/>
      <c r="E158" s="107"/>
      <c r="F158" s="314">
        <f>SUM(F159:F171)</f>
        <v>313200</v>
      </c>
      <c r="G158" s="314">
        <f>SUM(G162:G168)</f>
        <v>0</v>
      </c>
      <c r="H158" s="314">
        <f>SUM(H162:H168)</f>
        <v>0</v>
      </c>
      <c r="I158" s="314">
        <f>SUM(I159:I171)</f>
        <v>313200</v>
      </c>
    </row>
    <row r="159" spans="1:9" ht="15.75">
      <c r="A159" s="260"/>
      <c r="B159" s="318" t="s">
        <v>261</v>
      </c>
      <c r="C159" s="260" t="s">
        <v>237</v>
      </c>
      <c r="D159" s="260">
        <v>1</v>
      </c>
      <c r="E159" s="107">
        <v>35100</v>
      </c>
      <c r="F159" s="107">
        <f>D159*E159</f>
        <v>35100</v>
      </c>
      <c r="G159" s="314"/>
      <c r="H159" s="314"/>
      <c r="I159" s="107">
        <f>F159</f>
        <v>35100</v>
      </c>
    </row>
    <row r="160" spans="1:9" ht="15.75">
      <c r="A160" s="260"/>
      <c r="B160" s="318" t="s">
        <v>521</v>
      </c>
      <c r="C160" s="260" t="s">
        <v>237</v>
      </c>
      <c r="D160" s="260">
        <v>1</v>
      </c>
      <c r="E160" s="107">
        <v>35000</v>
      </c>
      <c r="F160" s="107">
        <f t="shared" ref="F160:F171" si="44">D160*E160</f>
        <v>35000</v>
      </c>
      <c r="G160" s="314"/>
      <c r="H160" s="314"/>
      <c r="I160" s="107">
        <f t="shared" ref="I160:I162" si="45">F160</f>
        <v>35000</v>
      </c>
    </row>
    <row r="161" spans="1:9" ht="15.75">
      <c r="A161" s="260"/>
      <c r="B161" s="318" t="s">
        <v>262</v>
      </c>
      <c r="C161" s="260" t="s">
        <v>237</v>
      </c>
      <c r="D161" s="260">
        <v>1</v>
      </c>
      <c r="E161" s="107">
        <v>25000</v>
      </c>
      <c r="F161" s="107">
        <f t="shared" si="44"/>
        <v>25000</v>
      </c>
      <c r="G161" s="314"/>
      <c r="H161" s="314"/>
      <c r="I161" s="107">
        <f t="shared" si="45"/>
        <v>25000</v>
      </c>
    </row>
    <row r="162" spans="1:9" ht="15.75">
      <c r="A162" s="260"/>
      <c r="B162" s="323" t="s">
        <v>263</v>
      </c>
      <c r="C162" s="260" t="s">
        <v>237</v>
      </c>
      <c r="D162" s="260">
        <v>1</v>
      </c>
      <c r="E162" s="107">
        <v>35000</v>
      </c>
      <c r="F162" s="107">
        <f t="shared" si="44"/>
        <v>35000</v>
      </c>
      <c r="G162" s="319"/>
      <c r="H162" s="107"/>
      <c r="I162" s="107">
        <f t="shared" si="45"/>
        <v>35000</v>
      </c>
    </row>
    <row r="163" spans="1:9" ht="15.75">
      <c r="A163" s="260"/>
      <c r="B163" s="323" t="s">
        <v>412</v>
      </c>
      <c r="C163" s="260" t="s">
        <v>237</v>
      </c>
      <c r="D163" s="260">
        <v>1</v>
      </c>
      <c r="E163" s="107">
        <v>11000</v>
      </c>
      <c r="F163" s="107">
        <f t="shared" si="44"/>
        <v>11000</v>
      </c>
      <c r="G163" s="319"/>
      <c r="H163" s="107"/>
      <c r="I163" s="107">
        <f t="shared" ref="I163:I171" si="46">F163</f>
        <v>11000</v>
      </c>
    </row>
    <row r="164" spans="1:9" ht="15.75">
      <c r="A164" s="260"/>
      <c r="B164" s="323" t="s">
        <v>494</v>
      </c>
      <c r="C164" s="260" t="s">
        <v>257</v>
      </c>
      <c r="D164" s="260">
        <v>2</v>
      </c>
      <c r="E164" s="107">
        <v>16500</v>
      </c>
      <c r="F164" s="107">
        <f t="shared" si="44"/>
        <v>33000</v>
      </c>
      <c r="G164" s="319"/>
      <c r="H164" s="107"/>
      <c r="I164" s="107">
        <f t="shared" si="46"/>
        <v>33000</v>
      </c>
    </row>
    <row r="165" spans="1:9" ht="15.75">
      <c r="A165" s="260"/>
      <c r="B165" s="323" t="s">
        <v>264</v>
      </c>
      <c r="C165" s="260" t="s">
        <v>257</v>
      </c>
      <c r="D165" s="260">
        <v>4</v>
      </c>
      <c r="E165" s="107">
        <v>15000</v>
      </c>
      <c r="F165" s="107">
        <f t="shared" si="44"/>
        <v>60000</v>
      </c>
      <c r="G165" s="319"/>
      <c r="H165" s="107"/>
      <c r="I165" s="107">
        <f t="shared" si="46"/>
        <v>60000</v>
      </c>
    </row>
    <row r="166" spans="1:9" ht="15.75">
      <c r="A166" s="260"/>
      <c r="B166" s="323" t="s">
        <v>265</v>
      </c>
      <c r="C166" s="260" t="s">
        <v>237</v>
      </c>
      <c r="D166" s="260">
        <v>1</v>
      </c>
      <c r="E166" s="107">
        <v>24200</v>
      </c>
      <c r="F166" s="107">
        <f t="shared" si="44"/>
        <v>24200</v>
      </c>
      <c r="G166" s="319"/>
      <c r="H166" s="107"/>
      <c r="I166" s="107">
        <f t="shared" si="46"/>
        <v>24200</v>
      </c>
    </row>
    <row r="167" spans="1:9" ht="15.75">
      <c r="A167" s="260"/>
      <c r="B167" s="323" t="s">
        <v>522</v>
      </c>
      <c r="C167" s="260" t="s">
        <v>247</v>
      </c>
      <c r="D167" s="260">
        <v>1</v>
      </c>
      <c r="E167" s="107">
        <v>13000</v>
      </c>
      <c r="F167" s="107">
        <f t="shared" si="44"/>
        <v>13000</v>
      </c>
      <c r="G167" s="319"/>
      <c r="H167" s="107"/>
      <c r="I167" s="107">
        <f t="shared" si="46"/>
        <v>13000</v>
      </c>
    </row>
    <row r="168" spans="1:9" ht="15.75">
      <c r="A168" s="260"/>
      <c r="B168" s="323" t="s">
        <v>266</v>
      </c>
      <c r="C168" s="260" t="s">
        <v>247</v>
      </c>
      <c r="D168" s="260">
        <v>1</v>
      </c>
      <c r="E168" s="107">
        <v>13900</v>
      </c>
      <c r="F168" s="107">
        <f t="shared" si="44"/>
        <v>13900</v>
      </c>
      <c r="G168" s="319"/>
      <c r="H168" s="107"/>
      <c r="I168" s="107">
        <f t="shared" si="46"/>
        <v>13900</v>
      </c>
    </row>
    <row r="169" spans="1:9" ht="15.75">
      <c r="A169" s="260"/>
      <c r="B169" s="323" t="s">
        <v>388</v>
      </c>
      <c r="C169" s="260" t="s">
        <v>247</v>
      </c>
      <c r="D169" s="260">
        <v>1</v>
      </c>
      <c r="E169" s="107">
        <v>2500</v>
      </c>
      <c r="F169" s="107">
        <f t="shared" si="44"/>
        <v>2500</v>
      </c>
      <c r="G169" s="319"/>
      <c r="H169" s="107"/>
      <c r="I169" s="107">
        <f t="shared" si="46"/>
        <v>2500</v>
      </c>
    </row>
    <row r="170" spans="1:9" ht="15.75">
      <c r="A170" s="260"/>
      <c r="B170" s="323" t="s">
        <v>523</v>
      </c>
      <c r="C170" s="260" t="s">
        <v>247</v>
      </c>
      <c r="D170" s="260">
        <v>1</v>
      </c>
      <c r="E170" s="107">
        <v>18000</v>
      </c>
      <c r="F170" s="107">
        <f t="shared" si="44"/>
        <v>18000</v>
      </c>
      <c r="G170" s="319"/>
      <c r="H170" s="107"/>
      <c r="I170" s="107">
        <f t="shared" si="46"/>
        <v>18000</v>
      </c>
    </row>
    <row r="171" spans="1:9" ht="15.75">
      <c r="A171" s="260"/>
      <c r="B171" s="323" t="s">
        <v>524</v>
      </c>
      <c r="C171" s="260" t="s">
        <v>237</v>
      </c>
      <c r="D171" s="260">
        <v>1</v>
      </c>
      <c r="E171" s="107">
        <v>7500</v>
      </c>
      <c r="F171" s="107">
        <f t="shared" si="44"/>
        <v>7500</v>
      </c>
      <c r="G171" s="319"/>
      <c r="H171" s="107"/>
      <c r="I171" s="107">
        <f t="shared" si="46"/>
        <v>7500</v>
      </c>
    </row>
    <row r="172" spans="1:9" ht="15.75">
      <c r="A172" s="260"/>
      <c r="B172" s="326"/>
      <c r="C172" s="260"/>
      <c r="D172" s="260"/>
      <c r="E172" s="107"/>
      <c r="F172" s="107"/>
      <c r="G172" s="319"/>
      <c r="H172" s="107"/>
      <c r="I172" s="319"/>
    </row>
    <row r="173" spans="1:9" ht="15.75">
      <c r="A173" s="260"/>
      <c r="B173" s="316" t="s">
        <v>152</v>
      </c>
      <c r="C173" s="260"/>
      <c r="D173" s="260"/>
      <c r="E173" s="107"/>
      <c r="F173" s="314"/>
      <c r="G173" s="314">
        <f>SUM(G174:G188)</f>
        <v>187000</v>
      </c>
      <c r="H173" s="314">
        <f>SUM(H174:H188)</f>
        <v>0</v>
      </c>
      <c r="I173" s="314">
        <f>SUM(I174:I188)</f>
        <v>187000</v>
      </c>
    </row>
    <row r="174" spans="1:9" ht="15.75">
      <c r="A174" s="260"/>
      <c r="B174" s="318" t="s">
        <v>389</v>
      </c>
      <c r="C174" s="260" t="s">
        <v>397</v>
      </c>
      <c r="D174" s="260">
        <v>1</v>
      </c>
      <c r="E174" s="107">
        <v>40000</v>
      </c>
      <c r="F174" s="107"/>
      <c r="G174" s="107">
        <f>D174*E174</f>
        <v>40000</v>
      </c>
      <c r="H174" s="107"/>
      <c r="I174" s="319">
        <f>G174</f>
        <v>40000</v>
      </c>
    </row>
    <row r="175" spans="1:9" ht="15.75">
      <c r="A175" s="260"/>
      <c r="B175" s="323" t="s">
        <v>390</v>
      </c>
      <c r="C175" s="260" t="s">
        <v>257</v>
      </c>
      <c r="D175" s="260">
        <v>0.25</v>
      </c>
      <c r="E175" s="107">
        <v>60000</v>
      </c>
      <c r="F175" s="107"/>
      <c r="G175" s="107">
        <f t="shared" ref="G175:G188" si="47">D175*E175</f>
        <v>15000</v>
      </c>
      <c r="H175" s="107"/>
      <c r="I175" s="319">
        <f t="shared" ref="I175:I188" si="48">G175</f>
        <v>15000</v>
      </c>
    </row>
    <row r="176" spans="1:9" ht="15.75">
      <c r="A176" s="260"/>
      <c r="B176" s="323" t="s">
        <v>391</v>
      </c>
      <c r="C176" s="260" t="s">
        <v>257</v>
      </c>
      <c r="D176" s="260">
        <v>0.25</v>
      </c>
      <c r="E176" s="107">
        <v>30000</v>
      </c>
      <c r="F176" s="107"/>
      <c r="G176" s="107">
        <f t="shared" si="47"/>
        <v>7500</v>
      </c>
      <c r="H176" s="107"/>
      <c r="I176" s="319">
        <f t="shared" si="48"/>
        <v>7500</v>
      </c>
    </row>
    <row r="177" spans="1:9" ht="15.75">
      <c r="A177" s="260"/>
      <c r="B177" s="323" t="s">
        <v>251</v>
      </c>
      <c r="C177" s="260" t="s">
        <v>257</v>
      </c>
      <c r="D177" s="260">
        <v>0.25</v>
      </c>
      <c r="E177" s="107">
        <v>18000</v>
      </c>
      <c r="F177" s="107"/>
      <c r="G177" s="107">
        <f t="shared" si="47"/>
        <v>4500</v>
      </c>
      <c r="H177" s="107"/>
      <c r="I177" s="319">
        <f t="shared" si="48"/>
        <v>4500</v>
      </c>
    </row>
    <row r="178" spans="1:9" ht="15.75">
      <c r="A178" s="260"/>
      <c r="B178" s="323" t="s">
        <v>392</v>
      </c>
      <c r="C178" s="260" t="s">
        <v>257</v>
      </c>
      <c r="D178" s="260">
        <v>0.25</v>
      </c>
      <c r="E178" s="107">
        <v>15000</v>
      </c>
      <c r="F178" s="107"/>
      <c r="G178" s="107">
        <f t="shared" si="47"/>
        <v>3750</v>
      </c>
      <c r="H178" s="107"/>
      <c r="I178" s="319">
        <f t="shared" si="48"/>
        <v>3750</v>
      </c>
    </row>
    <row r="179" spans="1:9" ht="15.75">
      <c r="A179" s="260"/>
      <c r="B179" s="323" t="s">
        <v>393</v>
      </c>
      <c r="C179" s="260" t="s">
        <v>257</v>
      </c>
      <c r="D179" s="260">
        <v>0.25</v>
      </c>
      <c r="E179" s="107">
        <v>15000</v>
      </c>
      <c r="F179" s="107"/>
      <c r="G179" s="107">
        <f t="shared" si="47"/>
        <v>3750</v>
      </c>
      <c r="H179" s="107"/>
      <c r="I179" s="319">
        <f t="shared" si="48"/>
        <v>3750</v>
      </c>
    </row>
    <row r="180" spans="1:9" ht="15.75">
      <c r="A180" s="260"/>
      <c r="B180" s="323" t="s">
        <v>394</v>
      </c>
      <c r="C180" s="260" t="s">
        <v>257</v>
      </c>
      <c r="D180" s="260">
        <v>0.25</v>
      </c>
      <c r="E180" s="107">
        <v>15000</v>
      </c>
      <c r="F180" s="107"/>
      <c r="G180" s="107">
        <f t="shared" si="47"/>
        <v>3750</v>
      </c>
      <c r="H180" s="107"/>
      <c r="I180" s="319">
        <f t="shared" si="48"/>
        <v>3750</v>
      </c>
    </row>
    <row r="181" spans="1:9" ht="15.75">
      <c r="A181" s="260"/>
      <c r="B181" s="323" t="s">
        <v>268</v>
      </c>
      <c r="C181" s="260" t="s">
        <v>257</v>
      </c>
      <c r="D181" s="260">
        <v>0.25</v>
      </c>
      <c r="E181" s="107">
        <v>15000</v>
      </c>
      <c r="F181" s="107"/>
      <c r="G181" s="107">
        <f t="shared" si="47"/>
        <v>3750</v>
      </c>
      <c r="H181" s="107"/>
      <c r="I181" s="319">
        <f t="shared" si="48"/>
        <v>3750</v>
      </c>
    </row>
    <row r="182" spans="1:9" ht="15.75">
      <c r="A182" s="260"/>
      <c r="B182" s="323" t="s">
        <v>395</v>
      </c>
      <c r="C182" s="260" t="s">
        <v>397</v>
      </c>
      <c r="D182" s="260">
        <v>1</v>
      </c>
      <c r="E182" s="107">
        <v>18000</v>
      </c>
      <c r="F182" s="107"/>
      <c r="G182" s="107">
        <f t="shared" si="47"/>
        <v>18000</v>
      </c>
      <c r="H182" s="107"/>
      <c r="I182" s="319">
        <f t="shared" si="48"/>
        <v>18000</v>
      </c>
    </row>
    <row r="183" spans="1:9" ht="15.75">
      <c r="A183" s="260"/>
      <c r="B183" s="323" t="s">
        <v>396</v>
      </c>
      <c r="C183" s="260" t="s">
        <v>397</v>
      </c>
      <c r="D183" s="260">
        <v>1</v>
      </c>
      <c r="E183" s="107">
        <v>8000</v>
      </c>
      <c r="F183" s="107"/>
      <c r="G183" s="107">
        <f t="shared" si="47"/>
        <v>8000</v>
      </c>
      <c r="H183" s="107"/>
      <c r="I183" s="319">
        <f t="shared" si="48"/>
        <v>8000</v>
      </c>
    </row>
    <row r="184" spans="1:9" ht="15.75">
      <c r="A184" s="260"/>
      <c r="B184" s="323" t="s">
        <v>238</v>
      </c>
      <c r="C184" s="260" t="s">
        <v>257</v>
      </c>
      <c r="D184" s="260">
        <v>1</v>
      </c>
      <c r="E184" s="107">
        <v>15000</v>
      </c>
      <c r="F184" s="107"/>
      <c r="G184" s="107">
        <f t="shared" si="47"/>
        <v>15000</v>
      </c>
      <c r="H184" s="107"/>
      <c r="I184" s="319">
        <f t="shared" si="48"/>
        <v>15000</v>
      </c>
    </row>
    <row r="185" spans="1:9" ht="15.75">
      <c r="A185" s="260"/>
      <c r="B185" s="323" t="s">
        <v>286</v>
      </c>
      <c r="C185" s="260" t="s">
        <v>257</v>
      </c>
      <c r="D185" s="260">
        <v>1</v>
      </c>
      <c r="E185" s="107">
        <v>10000</v>
      </c>
      <c r="F185" s="107"/>
      <c r="G185" s="107">
        <f t="shared" si="47"/>
        <v>10000</v>
      </c>
      <c r="H185" s="107"/>
      <c r="I185" s="319">
        <f t="shared" si="48"/>
        <v>10000</v>
      </c>
    </row>
    <row r="186" spans="1:9" ht="15.75">
      <c r="A186" s="260"/>
      <c r="B186" s="323" t="s">
        <v>288</v>
      </c>
      <c r="C186" s="260" t="s">
        <v>257</v>
      </c>
      <c r="D186" s="260">
        <v>2</v>
      </c>
      <c r="E186" s="107">
        <v>6000</v>
      </c>
      <c r="F186" s="107"/>
      <c r="G186" s="107">
        <f t="shared" si="47"/>
        <v>12000</v>
      </c>
      <c r="H186" s="107"/>
      <c r="I186" s="319">
        <f t="shared" si="48"/>
        <v>12000</v>
      </c>
    </row>
    <row r="187" spans="1:9" ht="15.75">
      <c r="A187" s="260"/>
      <c r="B187" s="323" t="s">
        <v>276</v>
      </c>
      <c r="C187" s="260" t="s">
        <v>257</v>
      </c>
      <c r="D187" s="260">
        <v>2</v>
      </c>
      <c r="E187" s="107">
        <v>8000</v>
      </c>
      <c r="F187" s="107"/>
      <c r="G187" s="107">
        <f t="shared" si="47"/>
        <v>16000</v>
      </c>
      <c r="H187" s="107"/>
      <c r="I187" s="319">
        <f t="shared" si="48"/>
        <v>16000</v>
      </c>
    </row>
    <row r="188" spans="1:9" ht="15.75">
      <c r="A188" s="260"/>
      <c r="B188" s="323" t="s">
        <v>246</v>
      </c>
      <c r="C188" s="260" t="s">
        <v>237</v>
      </c>
      <c r="D188" s="260">
        <v>2</v>
      </c>
      <c r="E188" s="107">
        <v>13000</v>
      </c>
      <c r="F188" s="107"/>
      <c r="G188" s="319">
        <f t="shared" si="47"/>
        <v>26000</v>
      </c>
      <c r="H188" s="107"/>
      <c r="I188" s="319">
        <f t="shared" si="48"/>
        <v>26000</v>
      </c>
    </row>
    <row r="189" spans="1:9" ht="15.75">
      <c r="A189" s="310"/>
      <c r="B189" s="77"/>
      <c r="C189" s="77"/>
      <c r="D189" s="77"/>
      <c r="E189" s="77"/>
      <c r="F189" s="106"/>
      <c r="G189" s="308"/>
      <c r="H189" s="106"/>
      <c r="I189" s="308"/>
    </row>
    <row r="190" spans="1:9" ht="18">
      <c r="A190" s="321">
        <v>8</v>
      </c>
      <c r="B190" s="322" t="s">
        <v>153</v>
      </c>
      <c r="C190" s="320"/>
      <c r="D190" s="320"/>
      <c r="E190" s="320"/>
      <c r="F190" s="325">
        <f>F191+F196+F199</f>
        <v>207000</v>
      </c>
      <c r="G190" s="314">
        <f>G191+G196+G199</f>
        <v>0</v>
      </c>
      <c r="H190" s="314">
        <f>H191+H196+H199</f>
        <v>0</v>
      </c>
      <c r="I190" s="315">
        <f>I191+I196+I199</f>
        <v>207000</v>
      </c>
    </row>
    <row r="191" spans="1:9" ht="15.75">
      <c r="A191" s="260"/>
      <c r="B191" s="316" t="s">
        <v>143</v>
      </c>
      <c r="C191" s="320"/>
      <c r="D191" s="320"/>
      <c r="E191" s="320"/>
      <c r="F191" s="314">
        <f>SUM(F192:F194)</f>
        <v>79500</v>
      </c>
      <c r="G191" s="314">
        <f>SUM(G192:G194)</f>
        <v>0</v>
      </c>
      <c r="H191" s="314">
        <f>SUM(H192:H194)</f>
        <v>0</v>
      </c>
      <c r="I191" s="314">
        <f>SUM(I192:I194)</f>
        <v>79500</v>
      </c>
    </row>
    <row r="192" spans="1:9" ht="15.75">
      <c r="A192" s="260"/>
      <c r="B192" s="318" t="s">
        <v>248</v>
      </c>
      <c r="C192" s="260" t="s">
        <v>236</v>
      </c>
      <c r="D192" s="260">
        <v>1</v>
      </c>
      <c r="E192" s="107">
        <v>42000</v>
      </c>
      <c r="F192" s="107">
        <f>D192*E192</f>
        <v>42000</v>
      </c>
      <c r="G192" s="319"/>
      <c r="H192" s="107"/>
      <c r="I192" s="319">
        <f>F192</f>
        <v>42000</v>
      </c>
    </row>
    <row r="193" spans="1:9" ht="15.75">
      <c r="A193" s="260"/>
      <c r="B193" s="318" t="s">
        <v>509</v>
      </c>
      <c r="C193" s="260" t="s">
        <v>237</v>
      </c>
      <c r="D193" s="260">
        <v>2</v>
      </c>
      <c r="E193" s="107">
        <v>15000</v>
      </c>
      <c r="F193" s="107">
        <f t="shared" ref="F193:F194" si="49">D193*E193</f>
        <v>30000</v>
      </c>
      <c r="G193" s="319"/>
      <c r="H193" s="107"/>
      <c r="I193" s="319">
        <f t="shared" ref="I193:I194" si="50">F193</f>
        <v>30000</v>
      </c>
    </row>
    <row r="194" spans="1:9" ht="15.75">
      <c r="A194" s="260"/>
      <c r="B194" s="323" t="s">
        <v>401</v>
      </c>
      <c r="C194" s="260" t="s">
        <v>237</v>
      </c>
      <c r="D194" s="260">
        <v>5</v>
      </c>
      <c r="E194" s="107">
        <v>1500</v>
      </c>
      <c r="F194" s="107">
        <f t="shared" si="49"/>
        <v>7500</v>
      </c>
      <c r="G194" s="319"/>
      <c r="H194" s="107"/>
      <c r="I194" s="319">
        <f t="shared" si="50"/>
        <v>7500</v>
      </c>
    </row>
    <row r="195" spans="1:9" ht="15.75">
      <c r="A195" s="324"/>
      <c r="B195" s="398"/>
      <c r="C195" s="398"/>
      <c r="D195" s="398"/>
      <c r="E195" s="398"/>
      <c r="F195" s="330"/>
      <c r="G195" s="331"/>
      <c r="H195" s="330"/>
      <c r="I195" s="331"/>
    </row>
    <row r="196" spans="1:9" ht="15.75">
      <c r="A196" s="260"/>
      <c r="B196" s="316" t="s">
        <v>156</v>
      </c>
      <c r="C196" s="320"/>
      <c r="D196" s="320"/>
      <c r="E196" s="320"/>
      <c r="F196" s="314">
        <f>SUM(F197:F198)</f>
        <v>71500</v>
      </c>
      <c r="G196" s="314">
        <f>SUM(G197:G198)</f>
        <v>0</v>
      </c>
      <c r="H196" s="314">
        <f>SUM(H197:H198)</f>
        <v>0</v>
      </c>
      <c r="I196" s="314">
        <f>SUM(I197:I198)</f>
        <v>71500</v>
      </c>
    </row>
    <row r="197" spans="1:9" ht="15.75">
      <c r="A197" s="260"/>
      <c r="B197" s="318" t="s">
        <v>249</v>
      </c>
      <c r="C197" s="260" t="s">
        <v>247</v>
      </c>
      <c r="D197" s="260">
        <v>3</v>
      </c>
      <c r="E197" s="107">
        <v>10500</v>
      </c>
      <c r="F197" s="107">
        <f>D197*E197</f>
        <v>31500</v>
      </c>
      <c r="G197" s="319"/>
      <c r="H197" s="107"/>
      <c r="I197" s="319">
        <f>F197</f>
        <v>31500</v>
      </c>
    </row>
    <row r="198" spans="1:9" ht="15.75">
      <c r="A198" s="260"/>
      <c r="B198" s="318" t="s">
        <v>402</v>
      </c>
      <c r="C198" s="260" t="s">
        <v>239</v>
      </c>
      <c r="D198" s="260">
        <v>2</v>
      </c>
      <c r="E198" s="107">
        <v>20000</v>
      </c>
      <c r="F198" s="107">
        <f t="shared" ref="F198" si="51">D198*E198</f>
        <v>40000</v>
      </c>
      <c r="G198" s="319"/>
      <c r="H198" s="107"/>
      <c r="I198" s="319">
        <f t="shared" ref="I198" si="52">F198</f>
        <v>40000</v>
      </c>
    </row>
    <row r="199" spans="1:9" ht="15.75">
      <c r="A199" s="260"/>
      <c r="B199" s="316" t="s">
        <v>289</v>
      </c>
      <c r="C199" s="320"/>
      <c r="D199" s="260"/>
      <c r="E199" s="107"/>
      <c r="F199" s="314">
        <f>SUM(F200:F203)</f>
        <v>56000</v>
      </c>
      <c r="G199" s="107">
        <f>SUM(G200:G203)</f>
        <v>0</v>
      </c>
      <c r="H199" s="107">
        <f>SUM(H200:H203)</f>
        <v>0</v>
      </c>
      <c r="I199" s="314">
        <f>SUM(I200:I203)</f>
        <v>56000</v>
      </c>
    </row>
    <row r="200" spans="1:9" ht="15.75">
      <c r="A200" s="260"/>
      <c r="B200" s="318" t="s">
        <v>510</v>
      </c>
      <c r="C200" s="260" t="s">
        <v>240</v>
      </c>
      <c r="D200" s="260">
        <v>1</v>
      </c>
      <c r="E200" s="107">
        <v>16000</v>
      </c>
      <c r="F200" s="107">
        <f>D200*E200</f>
        <v>16000</v>
      </c>
      <c r="G200" s="319"/>
      <c r="H200" s="107"/>
      <c r="I200" s="319">
        <f>F200</f>
        <v>16000</v>
      </c>
    </row>
    <row r="201" spans="1:9" ht="15.75">
      <c r="A201" s="260"/>
      <c r="B201" s="318" t="s">
        <v>511</v>
      </c>
      <c r="C201" s="260" t="s">
        <v>235</v>
      </c>
      <c r="D201" s="260">
        <v>1</v>
      </c>
      <c r="E201" s="107">
        <v>6000</v>
      </c>
      <c r="F201" s="107">
        <f t="shared" ref="F201:F203" si="53">D201*E201</f>
        <v>6000</v>
      </c>
      <c r="G201" s="319"/>
      <c r="H201" s="107"/>
      <c r="I201" s="319">
        <f t="shared" ref="I201:I203" si="54">F201</f>
        <v>6000</v>
      </c>
    </row>
    <row r="202" spans="1:9" ht="15.75">
      <c r="A202" s="260"/>
      <c r="B202" s="318" t="s">
        <v>250</v>
      </c>
      <c r="C202" s="260" t="s">
        <v>240</v>
      </c>
      <c r="D202" s="260">
        <v>1</v>
      </c>
      <c r="E202" s="107">
        <v>30000</v>
      </c>
      <c r="F202" s="107">
        <f t="shared" si="53"/>
        <v>30000</v>
      </c>
      <c r="G202" s="319"/>
      <c r="H202" s="107"/>
      <c r="I202" s="319">
        <f t="shared" si="54"/>
        <v>30000</v>
      </c>
    </row>
    <row r="203" spans="1:9" ht="15.75">
      <c r="A203" s="260"/>
      <c r="B203" s="318" t="s">
        <v>512</v>
      </c>
      <c r="C203" s="260" t="s">
        <v>513</v>
      </c>
      <c r="D203" s="260">
        <v>1</v>
      </c>
      <c r="E203" s="107">
        <v>4000</v>
      </c>
      <c r="F203" s="107">
        <f t="shared" si="53"/>
        <v>4000</v>
      </c>
      <c r="G203" s="319"/>
      <c r="H203" s="107"/>
      <c r="I203" s="319">
        <f t="shared" si="54"/>
        <v>4000</v>
      </c>
    </row>
    <row r="204" spans="1:9" ht="15.75">
      <c r="A204" s="310"/>
      <c r="B204" s="77"/>
      <c r="C204" s="77"/>
      <c r="D204" s="310"/>
      <c r="E204" s="106"/>
      <c r="F204" s="106"/>
      <c r="G204" s="308"/>
      <c r="H204" s="106"/>
      <c r="I204" s="308"/>
    </row>
    <row r="205" spans="1:9" ht="15.75">
      <c r="A205" s="336" t="s">
        <v>154</v>
      </c>
      <c r="B205" s="337" t="s">
        <v>155</v>
      </c>
      <c r="C205" s="70"/>
      <c r="D205" s="73"/>
      <c r="E205" s="74"/>
      <c r="F205" s="76">
        <f>F206+F216+F221+F226+F211</f>
        <v>257000</v>
      </c>
      <c r="G205" s="76">
        <f>G206+G216+G221+G226</f>
        <v>100000</v>
      </c>
      <c r="H205" s="76">
        <f>H206+H216+H221+H226</f>
        <v>145000</v>
      </c>
      <c r="I205" s="71">
        <f>I206+I211+I216+I221+I226</f>
        <v>502000</v>
      </c>
    </row>
    <row r="206" spans="1:9" ht="15.75">
      <c r="A206" s="73"/>
      <c r="B206" s="69" t="s">
        <v>143</v>
      </c>
      <c r="C206" s="70"/>
      <c r="D206" s="73"/>
      <c r="E206" s="74"/>
      <c r="F206" s="76">
        <f>SUM(F207:F209)</f>
        <v>127000</v>
      </c>
      <c r="G206" s="71">
        <v>0</v>
      </c>
      <c r="H206" s="76">
        <v>0</v>
      </c>
      <c r="I206" s="76">
        <f>SUM(I207:I209)</f>
        <v>127000</v>
      </c>
    </row>
    <row r="207" spans="1:9" ht="15.75">
      <c r="A207" s="73"/>
      <c r="B207" s="75" t="s">
        <v>269</v>
      </c>
      <c r="C207" s="73" t="s">
        <v>256</v>
      </c>
      <c r="D207" s="73">
        <v>2</v>
      </c>
      <c r="E207" s="74">
        <v>51500</v>
      </c>
      <c r="F207" s="74">
        <f>D207*E207</f>
        <v>103000</v>
      </c>
      <c r="G207" s="72"/>
      <c r="H207" s="74"/>
      <c r="I207" s="72">
        <f>F207</f>
        <v>103000</v>
      </c>
    </row>
    <row r="208" spans="1:9" ht="15.75">
      <c r="A208" s="73"/>
      <c r="B208" s="75" t="s">
        <v>541</v>
      </c>
      <c r="C208" s="73" t="s">
        <v>235</v>
      </c>
      <c r="D208" s="73">
        <v>1</v>
      </c>
      <c r="E208" s="74">
        <v>14000</v>
      </c>
      <c r="F208" s="74">
        <f t="shared" ref="F208:F209" si="55">D208*E208</f>
        <v>14000</v>
      </c>
      <c r="G208" s="72"/>
      <c r="H208" s="74"/>
      <c r="I208" s="72">
        <f t="shared" ref="I208:I209" si="56">F208</f>
        <v>14000</v>
      </c>
    </row>
    <row r="209" spans="1:9" ht="15.75">
      <c r="A209" s="73"/>
      <c r="B209" s="75" t="s">
        <v>542</v>
      </c>
      <c r="C209" s="73" t="s">
        <v>239</v>
      </c>
      <c r="D209" s="73">
        <v>1</v>
      </c>
      <c r="E209" s="74">
        <v>10000</v>
      </c>
      <c r="F209" s="74">
        <f t="shared" si="55"/>
        <v>10000</v>
      </c>
      <c r="G209" s="72"/>
      <c r="H209" s="74"/>
      <c r="I209" s="72">
        <f t="shared" si="56"/>
        <v>10000</v>
      </c>
    </row>
    <row r="210" spans="1:9" ht="15.75">
      <c r="A210" s="73"/>
      <c r="B210" s="75"/>
      <c r="C210" s="73"/>
      <c r="D210" s="73"/>
      <c r="E210" s="74"/>
      <c r="F210" s="74"/>
      <c r="G210" s="72"/>
      <c r="H210" s="74"/>
      <c r="I210" s="72"/>
    </row>
    <row r="211" spans="1:9" ht="15.75">
      <c r="A211" s="73"/>
      <c r="B211" s="338" t="s">
        <v>403</v>
      </c>
      <c r="C211" s="73"/>
      <c r="D211" s="73"/>
      <c r="E211" s="74"/>
      <c r="F211" s="76">
        <f>SUM(F212:F214)</f>
        <v>68000</v>
      </c>
      <c r="G211" s="72"/>
      <c r="H211" s="74"/>
      <c r="I211" s="76">
        <f>SUM(I212:I214)</f>
        <v>68000</v>
      </c>
    </row>
    <row r="212" spans="1:9" ht="15.75">
      <c r="A212" s="73"/>
      <c r="B212" s="75" t="s">
        <v>404</v>
      </c>
      <c r="C212" s="73" t="s">
        <v>237</v>
      </c>
      <c r="D212" s="73">
        <v>1</v>
      </c>
      <c r="E212" s="74">
        <v>12000</v>
      </c>
      <c r="F212" s="74">
        <f t="shared" ref="F212:F214" si="57">D212*E212</f>
        <v>12000</v>
      </c>
      <c r="G212" s="72"/>
      <c r="H212" s="74"/>
      <c r="I212" s="72">
        <f>F212</f>
        <v>12000</v>
      </c>
    </row>
    <row r="213" spans="1:9" ht="15.75">
      <c r="A213" s="73"/>
      <c r="B213" s="75" t="s">
        <v>543</v>
      </c>
      <c r="C213" s="73" t="s">
        <v>237</v>
      </c>
      <c r="D213" s="73">
        <v>2</v>
      </c>
      <c r="E213" s="74">
        <v>15000</v>
      </c>
      <c r="F213" s="74">
        <f t="shared" si="57"/>
        <v>30000</v>
      </c>
      <c r="G213" s="72"/>
      <c r="H213" s="74"/>
      <c r="I213" s="72">
        <f t="shared" ref="I213:I214" si="58">F213</f>
        <v>30000</v>
      </c>
    </row>
    <row r="214" spans="1:9" ht="15.75">
      <c r="A214" s="73"/>
      <c r="B214" s="75" t="s">
        <v>282</v>
      </c>
      <c r="C214" s="73" t="s">
        <v>237</v>
      </c>
      <c r="D214" s="73">
        <v>2</v>
      </c>
      <c r="E214" s="74">
        <v>13000</v>
      </c>
      <c r="F214" s="74">
        <f t="shared" si="57"/>
        <v>26000</v>
      </c>
      <c r="G214" s="72"/>
      <c r="H214" s="74"/>
      <c r="I214" s="72">
        <f t="shared" si="58"/>
        <v>26000</v>
      </c>
    </row>
    <row r="215" spans="1:9" ht="15.75">
      <c r="A215" s="73"/>
      <c r="B215" s="338"/>
      <c r="C215" s="73"/>
      <c r="D215" s="73"/>
      <c r="E215" s="74"/>
      <c r="F215" s="74"/>
      <c r="G215" s="72"/>
      <c r="H215" s="74"/>
      <c r="I215" s="72"/>
    </row>
    <row r="216" spans="1:9" ht="15.75">
      <c r="A216" s="73"/>
      <c r="B216" s="69" t="s">
        <v>151</v>
      </c>
      <c r="C216" s="70"/>
      <c r="D216" s="73"/>
      <c r="E216" s="74"/>
      <c r="F216" s="76">
        <f>SUM(F217:F219)</f>
        <v>62000</v>
      </c>
      <c r="G216" s="71">
        <f>SUM(G217:G219)</f>
        <v>0</v>
      </c>
      <c r="H216" s="76">
        <f>SUM(H217:H219)</f>
        <v>0</v>
      </c>
      <c r="I216" s="71">
        <f>SUM(I217:I219)</f>
        <v>62000</v>
      </c>
    </row>
    <row r="217" spans="1:9" ht="15.75">
      <c r="A217" s="73"/>
      <c r="B217" s="75" t="s">
        <v>405</v>
      </c>
      <c r="C217" s="73" t="s">
        <v>237</v>
      </c>
      <c r="D217" s="73">
        <v>2</v>
      </c>
      <c r="E217" s="74">
        <v>7000</v>
      </c>
      <c r="F217" s="74">
        <f>D217*E217</f>
        <v>14000</v>
      </c>
      <c r="G217" s="72"/>
      <c r="H217" s="74"/>
      <c r="I217" s="72">
        <f>F217</f>
        <v>14000</v>
      </c>
    </row>
    <row r="218" spans="1:9" ht="15.75">
      <c r="A218" s="73"/>
      <c r="B218" s="75" t="s">
        <v>402</v>
      </c>
      <c r="C218" s="73" t="s">
        <v>239</v>
      </c>
      <c r="D218" s="73">
        <v>3</v>
      </c>
      <c r="E218" s="74">
        <v>11000</v>
      </c>
      <c r="F218" s="74">
        <f t="shared" ref="F218:F219" si="59">D218*E218</f>
        <v>33000</v>
      </c>
      <c r="G218" s="72"/>
      <c r="H218" s="74"/>
      <c r="I218" s="72">
        <f t="shared" ref="I218:I219" si="60">F218</f>
        <v>33000</v>
      </c>
    </row>
    <row r="219" spans="1:9" ht="15.75">
      <c r="A219" s="73"/>
      <c r="B219" s="75" t="s">
        <v>406</v>
      </c>
      <c r="C219" s="73" t="s">
        <v>235</v>
      </c>
      <c r="D219" s="73">
        <v>1</v>
      </c>
      <c r="E219" s="74">
        <v>15000</v>
      </c>
      <c r="F219" s="74">
        <f t="shared" si="59"/>
        <v>15000</v>
      </c>
      <c r="G219" s="72"/>
      <c r="H219" s="74"/>
      <c r="I219" s="72">
        <f t="shared" si="60"/>
        <v>15000</v>
      </c>
    </row>
    <row r="220" spans="1:9" ht="15.75">
      <c r="A220" s="73"/>
      <c r="B220" s="70"/>
      <c r="C220" s="70"/>
      <c r="D220" s="73"/>
      <c r="E220" s="74"/>
      <c r="F220" s="74"/>
      <c r="G220" s="72"/>
      <c r="H220" s="74"/>
      <c r="I220" s="72"/>
    </row>
    <row r="221" spans="1:9" ht="15.75">
      <c r="A221" s="73"/>
      <c r="B221" s="69" t="s">
        <v>283</v>
      </c>
      <c r="C221" s="70"/>
      <c r="D221" s="73"/>
      <c r="E221" s="74"/>
      <c r="F221" s="71">
        <f>SUM(F222:F224)</f>
        <v>0</v>
      </c>
      <c r="G221" s="71">
        <f>SUM(G222:G224)</f>
        <v>0</v>
      </c>
      <c r="H221" s="76">
        <f>SUM(H222:H224)</f>
        <v>145000</v>
      </c>
      <c r="I221" s="71">
        <f>SUM(I222:I224)</f>
        <v>145000</v>
      </c>
    </row>
    <row r="222" spans="1:9" ht="15.75">
      <c r="A222" s="73"/>
      <c r="B222" s="75" t="s">
        <v>285</v>
      </c>
      <c r="C222" s="73" t="s">
        <v>235</v>
      </c>
      <c r="D222" s="73">
        <v>3</v>
      </c>
      <c r="E222" s="74">
        <v>20000</v>
      </c>
      <c r="F222" s="74"/>
      <c r="G222" s="72"/>
      <c r="H222" s="72">
        <f>D222*E222</f>
        <v>60000</v>
      </c>
      <c r="I222" s="72">
        <f>H222</f>
        <v>60000</v>
      </c>
    </row>
    <row r="223" spans="1:9" ht="15.75">
      <c r="A223" s="73"/>
      <c r="B223" s="75" t="s">
        <v>241</v>
      </c>
      <c r="C223" s="73" t="s">
        <v>260</v>
      </c>
      <c r="D223" s="73">
        <v>1</v>
      </c>
      <c r="E223" s="74">
        <v>70000</v>
      </c>
      <c r="F223" s="74"/>
      <c r="G223" s="72"/>
      <c r="H223" s="72">
        <f t="shared" ref="H223:H224" si="61">D223*E223</f>
        <v>70000</v>
      </c>
      <c r="I223" s="72">
        <f t="shared" ref="I223:I224" si="62">H223</f>
        <v>70000</v>
      </c>
    </row>
    <row r="224" spans="1:9" ht="15.75">
      <c r="A224" s="73"/>
      <c r="B224" s="75" t="s">
        <v>544</v>
      </c>
      <c r="C224" s="73" t="s">
        <v>252</v>
      </c>
      <c r="D224" s="73">
        <v>3</v>
      </c>
      <c r="E224" s="74">
        <v>5000</v>
      </c>
      <c r="F224" s="74"/>
      <c r="G224" s="72"/>
      <c r="H224" s="72">
        <f t="shared" si="61"/>
        <v>15000</v>
      </c>
      <c r="I224" s="72">
        <f t="shared" si="62"/>
        <v>15000</v>
      </c>
    </row>
    <row r="225" spans="1:10" ht="15.75">
      <c r="A225" s="73"/>
      <c r="B225" s="70"/>
      <c r="C225" s="73"/>
      <c r="D225" s="73"/>
      <c r="E225" s="74"/>
      <c r="F225" s="74"/>
      <c r="G225" s="72"/>
      <c r="H225" s="72"/>
      <c r="I225" s="72"/>
    </row>
    <row r="226" spans="1:10" ht="15.75">
      <c r="A226" s="73"/>
      <c r="B226" s="69" t="s">
        <v>284</v>
      </c>
      <c r="C226" s="73"/>
      <c r="D226" s="73"/>
      <c r="E226" s="74"/>
      <c r="F226" s="74">
        <v>0</v>
      </c>
      <c r="G226" s="71">
        <f>SUM(G227:G229)</f>
        <v>100000</v>
      </c>
      <c r="H226" s="71">
        <v>0</v>
      </c>
      <c r="I226" s="71">
        <f>SUM(I227:I229)</f>
        <v>100000</v>
      </c>
    </row>
    <row r="227" spans="1:10" ht="15.75">
      <c r="A227" s="73"/>
      <c r="B227" s="75" t="s">
        <v>407</v>
      </c>
      <c r="C227" s="73" t="s">
        <v>235</v>
      </c>
      <c r="D227" s="73">
        <v>1</v>
      </c>
      <c r="E227" s="74">
        <v>20000</v>
      </c>
      <c r="F227" s="74"/>
      <c r="G227" s="72">
        <f>D227*E227</f>
        <v>20000</v>
      </c>
      <c r="H227" s="71"/>
      <c r="I227" s="72">
        <f>G227</f>
        <v>20000</v>
      </c>
    </row>
    <row r="228" spans="1:10" ht="15.75">
      <c r="A228" s="73"/>
      <c r="B228" s="75" t="s">
        <v>545</v>
      </c>
      <c r="C228" s="73" t="s">
        <v>240</v>
      </c>
      <c r="D228" s="73">
        <v>1</v>
      </c>
      <c r="E228" s="74">
        <v>40000</v>
      </c>
      <c r="F228" s="74"/>
      <c r="G228" s="72">
        <f t="shared" ref="G228:G230" si="63">D228*E228</f>
        <v>40000</v>
      </c>
      <c r="H228" s="71"/>
      <c r="I228" s="72">
        <f t="shared" ref="I228:I229" si="64">G228</f>
        <v>40000</v>
      </c>
    </row>
    <row r="229" spans="1:10" ht="15.75">
      <c r="A229" s="73"/>
      <c r="B229" s="75" t="s">
        <v>546</v>
      </c>
      <c r="C229" s="73" t="s">
        <v>548</v>
      </c>
      <c r="D229" s="73">
        <v>1</v>
      </c>
      <c r="E229" s="74">
        <v>40000</v>
      </c>
      <c r="F229" s="74"/>
      <c r="G229" s="72">
        <f t="shared" si="63"/>
        <v>40000</v>
      </c>
      <c r="H229" s="71"/>
      <c r="I229" s="72">
        <f t="shared" si="64"/>
        <v>40000</v>
      </c>
    </row>
    <row r="230" spans="1:10" ht="15.75">
      <c r="A230" s="73"/>
      <c r="B230" s="75" t="s">
        <v>547</v>
      </c>
      <c r="C230" s="73" t="s">
        <v>239</v>
      </c>
      <c r="D230" s="73">
        <v>3</v>
      </c>
      <c r="E230" s="74">
        <v>7000</v>
      </c>
      <c r="F230" s="74"/>
      <c r="G230" s="72">
        <f t="shared" si="63"/>
        <v>21000</v>
      </c>
      <c r="H230" s="71"/>
      <c r="I230" s="71"/>
    </row>
    <row r="231" spans="1:10" ht="15.75">
      <c r="A231" s="73"/>
      <c r="B231" s="70"/>
      <c r="C231" s="70"/>
      <c r="D231" s="70"/>
      <c r="E231" s="70"/>
      <c r="F231" s="74"/>
      <c r="G231" s="72"/>
      <c r="H231" s="70"/>
      <c r="I231" s="72"/>
    </row>
    <row r="232" spans="1:10" ht="15.75">
      <c r="A232" s="78"/>
      <c r="B232" s="79" t="s">
        <v>6</v>
      </c>
      <c r="C232" s="80"/>
      <c r="D232" s="80"/>
      <c r="E232" s="80"/>
      <c r="F232" s="81">
        <f>SUM(F8+F35+F41+F59+F85+F106+F135+F190+F205)</f>
        <v>31215950</v>
      </c>
      <c r="G232" s="81">
        <f>SUM(G8+G35+G41+G59+G85+G106+G135+G190+G205)</f>
        <v>392800</v>
      </c>
      <c r="H232" s="81">
        <f>SUM(H8+H35+H41+H59+H85+H106+H135+H190+H205)</f>
        <v>304230</v>
      </c>
      <c r="I232" s="81">
        <f>SUM(I8+I35+I41+I59+I85+I106+I135+I190+I205)</f>
        <v>31912980</v>
      </c>
      <c r="J232" s="98"/>
    </row>
    <row r="233" spans="1:10" ht="15.75">
      <c r="A233" s="82"/>
      <c r="B233" s="83"/>
      <c r="C233" s="83"/>
      <c r="D233" s="83"/>
      <c r="E233" s="83"/>
      <c r="F233" s="83"/>
      <c r="G233" s="83"/>
      <c r="H233" s="83"/>
      <c r="I233" s="83"/>
    </row>
    <row r="234" spans="1:10" ht="15.75">
      <c r="A234" s="84"/>
      <c r="B234" s="85"/>
      <c r="C234" s="85"/>
      <c r="D234" s="85"/>
      <c r="E234" s="85"/>
      <c r="F234" s="85"/>
      <c r="G234" s="85"/>
      <c r="H234" s="85"/>
      <c r="I234" s="85"/>
    </row>
    <row r="235" spans="1:10" ht="15.75">
      <c r="A235" s="84"/>
      <c r="B235" s="85"/>
      <c r="C235" s="85"/>
      <c r="D235" s="85"/>
      <c r="E235" s="85"/>
      <c r="F235" s="85"/>
      <c r="G235" s="1010" t="s">
        <v>488</v>
      </c>
      <c r="H235" s="1010"/>
      <c r="I235" s="1010"/>
    </row>
    <row r="236" spans="1:10" ht="15.75">
      <c r="A236" s="84"/>
      <c r="B236" s="85"/>
      <c r="C236" s="85"/>
      <c r="D236" s="85"/>
      <c r="E236" s="85"/>
      <c r="F236" s="85"/>
      <c r="G236" s="86"/>
      <c r="H236" s="87" t="s">
        <v>157</v>
      </c>
      <c r="I236" s="86"/>
    </row>
    <row r="237" spans="1:10" ht="15.75">
      <c r="A237" s="84"/>
      <c r="B237" s="85"/>
      <c r="C237" s="85"/>
      <c r="D237" s="85"/>
      <c r="E237" s="85" t="s">
        <v>7</v>
      </c>
      <c r="F237" s="85"/>
      <c r="G237" s="86"/>
      <c r="H237" s="86" t="s">
        <v>158</v>
      </c>
      <c r="I237" s="86"/>
    </row>
    <row r="238" spans="1:10" ht="15.75">
      <c r="A238" s="84"/>
      <c r="B238" s="85"/>
      <c r="C238" s="85"/>
      <c r="D238" s="85"/>
      <c r="E238" s="85"/>
      <c r="F238" s="85"/>
      <c r="G238" s="86"/>
      <c r="H238" s="86"/>
      <c r="I238" s="86"/>
    </row>
    <row r="239" spans="1:10" ht="15.75">
      <c r="A239" s="84"/>
      <c r="B239" s="85"/>
      <c r="C239" s="85"/>
      <c r="D239" s="85"/>
      <c r="E239" s="85"/>
      <c r="F239" s="85"/>
      <c r="G239" s="86"/>
      <c r="H239" s="86"/>
      <c r="I239" s="86"/>
    </row>
    <row r="240" spans="1:10" ht="15.75">
      <c r="A240" s="84"/>
      <c r="B240" s="85"/>
      <c r="C240" s="85"/>
      <c r="D240" s="85"/>
      <c r="E240" s="85"/>
      <c r="F240" s="85"/>
      <c r="G240" s="86"/>
      <c r="H240" s="86"/>
      <c r="I240" s="86"/>
    </row>
    <row r="241" spans="1:9" ht="15.75">
      <c r="A241" s="84"/>
      <c r="B241" s="85"/>
      <c r="C241" s="85"/>
      <c r="D241" s="85"/>
      <c r="E241" s="85" t="s">
        <v>7</v>
      </c>
      <c r="F241" s="85"/>
      <c r="G241" s="1010" t="s">
        <v>159</v>
      </c>
      <c r="H241" s="1010"/>
      <c r="I241" s="1010"/>
    </row>
    <row r="242" spans="1:9" ht="15.75">
      <c r="A242" s="84"/>
      <c r="B242" s="85"/>
      <c r="C242" s="85"/>
      <c r="D242" s="85"/>
      <c r="E242" s="85"/>
      <c r="F242" s="85"/>
      <c r="G242" s="1010" t="s">
        <v>160</v>
      </c>
      <c r="H242" s="1010"/>
      <c r="I242" s="1010"/>
    </row>
    <row r="248" spans="1:9">
      <c r="H248" s="2"/>
    </row>
  </sheetData>
  <mergeCells count="12">
    <mergeCell ref="G235:I235"/>
    <mergeCell ref="G241:I241"/>
    <mergeCell ref="G242:I242"/>
    <mergeCell ref="B1:G1"/>
    <mergeCell ref="H1:I1"/>
    <mergeCell ref="F4:I4"/>
    <mergeCell ref="I5:I6"/>
    <mergeCell ref="A4:A6"/>
    <mergeCell ref="B4:B6"/>
    <mergeCell ref="C4:C6"/>
    <mergeCell ref="D4:D6"/>
    <mergeCell ref="E4:E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3:H33"/>
  <sheetViews>
    <sheetView workbookViewId="0">
      <selection activeCell="C11" sqref="C11:F12"/>
    </sheetView>
  </sheetViews>
  <sheetFormatPr defaultRowHeight="15"/>
  <cols>
    <col min="1" max="1" width="5.28515625" customWidth="1"/>
    <col min="2" max="2" width="15.42578125" customWidth="1"/>
    <col min="3" max="3" width="13.42578125" customWidth="1"/>
    <col min="4" max="4" width="14.28515625" customWidth="1"/>
    <col min="5" max="5" width="16.85546875" customWidth="1"/>
    <col min="6" max="7" width="18.7109375" customWidth="1"/>
    <col min="8" max="8" width="21.28515625" customWidth="1"/>
  </cols>
  <sheetData>
    <row r="3" spans="1:8">
      <c r="A3" s="878" t="s">
        <v>728</v>
      </c>
      <c r="B3" s="878"/>
      <c r="C3" s="878"/>
      <c r="D3" s="878"/>
      <c r="E3" s="878"/>
      <c r="F3" s="878"/>
      <c r="G3" s="878"/>
      <c r="H3" s="546"/>
    </row>
    <row r="5" spans="1:8">
      <c r="A5" s="416" t="s">
        <v>45</v>
      </c>
      <c r="B5" s="416" t="s">
        <v>729</v>
      </c>
      <c r="C5" s="416" t="s">
        <v>731</v>
      </c>
      <c r="D5" s="416" t="s">
        <v>733</v>
      </c>
      <c r="E5" s="416" t="s">
        <v>735</v>
      </c>
      <c r="F5" s="416" t="s">
        <v>737</v>
      </c>
      <c r="G5" s="416" t="s">
        <v>739</v>
      </c>
    </row>
    <row r="6" spans="1:8">
      <c r="A6" s="414"/>
      <c r="B6" s="414" t="s">
        <v>730</v>
      </c>
      <c r="C6" s="414" t="s">
        <v>732</v>
      </c>
      <c r="D6" s="414" t="s">
        <v>734</v>
      </c>
      <c r="E6" s="414" t="s">
        <v>736</v>
      </c>
      <c r="F6" s="414" t="s">
        <v>738</v>
      </c>
      <c r="G6" s="414" t="s">
        <v>740</v>
      </c>
    </row>
    <row r="7" spans="1:8">
      <c r="A7" s="33"/>
      <c r="B7" s="33"/>
      <c r="C7" s="33"/>
      <c r="D7" s="33"/>
      <c r="E7" s="33"/>
      <c r="F7" s="33"/>
      <c r="G7" s="33"/>
    </row>
    <row r="8" spans="1:8">
      <c r="A8" s="33"/>
      <c r="B8" s="33"/>
      <c r="C8" s="33"/>
      <c r="D8" s="33"/>
      <c r="E8" s="33"/>
      <c r="F8" s="33"/>
      <c r="G8" s="33"/>
    </row>
    <row r="9" spans="1:8">
      <c r="A9" s="33"/>
      <c r="B9" s="33"/>
      <c r="C9" s="33"/>
      <c r="D9" s="33"/>
      <c r="E9" s="33"/>
      <c r="F9" s="33"/>
      <c r="G9" s="33"/>
    </row>
    <row r="10" spans="1:8">
      <c r="A10" s="33"/>
      <c r="B10" s="33"/>
      <c r="C10" s="33"/>
      <c r="D10" s="33"/>
      <c r="E10" s="33"/>
      <c r="F10" s="33"/>
      <c r="G10" s="33"/>
    </row>
    <row r="11" spans="1:8">
      <c r="A11" s="33"/>
      <c r="B11" s="33"/>
      <c r="C11" s="1016" t="s">
        <v>51</v>
      </c>
      <c r="D11" s="1017"/>
      <c r="E11" s="1017"/>
      <c r="F11" s="1018"/>
      <c r="G11" s="33"/>
    </row>
    <row r="12" spans="1:8">
      <c r="A12" s="33"/>
      <c r="B12" s="33"/>
      <c r="C12" s="1019"/>
      <c r="D12" s="1020"/>
      <c r="E12" s="1020"/>
      <c r="F12" s="1021"/>
      <c r="G12" s="33"/>
    </row>
    <row r="13" spans="1:8">
      <c r="A13" s="33"/>
      <c r="B13" s="33"/>
      <c r="C13" s="33"/>
      <c r="D13" s="33"/>
      <c r="E13" s="33"/>
      <c r="F13" s="33"/>
      <c r="G13" s="33"/>
    </row>
    <row r="14" spans="1:8">
      <c r="A14" s="33"/>
      <c r="B14" s="33"/>
      <c r="C14" s="33"/>
      <c r="D14" s="33"/>
      <c r="E14" s="33"/>
      <c r="F14" s="33"/>
      <c r="G14" s="33"/>
    </row>
    <row r="15" spans="1:8">
      <c r="A15" s="33"/>
      <c r="B15" s="33"/>
      <c r="C15" s="33"/>
      <c r="D15" s="33"/>
      <c r="E15" s="33"/>
      <c r="F15" s="33"/>
      <c r="G15" s="33"/>
    </row>
    <row r="16" spans="1:8">
      <c r="A16" s="33"/>
      <c r="B16" s="33"/>
      <c r="C16" s="33"/>
      <c r="D16" s="33"/>
      <c r="E16" s="33"/>
      <c r="F16" s="33"/>
      <c r="G16" s="33"/>
    </row>
    <row r="17" spans="1:7">
      <c r="A17" s="33"/>
      <c r="B17" s="33"/>
      <c r="C17" s="33"/>
      <c r="D17" s="33"/>
      <c r="E17" s="33"/>
      <c r="F17" s="33"/>
      <c r="G17" s="33"/>
    </row>
    <row r="18" spans="1:7">
      <c r="A18" s="33"/>
      <c r="B18" s="33"/>
      <c r="C18" s="33"/>
      <c r="D18" s="33"/>
      <c r="E18" s="33"/>
      <c r="F18" s="33"/>
      <c r="G18" s="33"/>
    </row>
    <row r="19" spans="1:7">
      <c r="A19" s="33"/>
      <c r="B19" s="33"/>
      <c r="C19" s="33"/>
      <c r="D19" s="33"/>
      <c r="E19" s="33"/>
      <c r="F19" s="33"/>
      <c r="G19" s="33"/>
    </row>
    <row r="20" spans="1:7">
      <c r="A20" s="33"/>
      <c r="B20" s="33"/>
      <c r="C20" s="33"/>
      <c r="D20" s="33"/>
      <c r="E20" s="33"/>
      <c r="F20" s="33"/>
      <c r="G20" s="33"/>
    </row>
    <row r="21" spans="1:7">
      <c r="A21" s="33"/>
      <c r="B21" s="33"/>
      <c r="C21" s="33"/>
      <c r="D21" s="33"/>
      <c r="E21" s="33"/>
      <c r="F21" s="33"/>
      <c r="G21" s="33"/>
    </row>
    <row r="22" spans="1:7">
      <c r="A22" s="33"/>
      <c r="B22" s="33"/>
      <c r="C22" s="33"/>
      <c r="D22" s="33"/>
      <c r="E22" s="33"/>
      <c r="F22" s="33"/>
      <c r="G22" s="33"/>
    </row>
    <row r="23" spans="1:7">
      <c r="A23" s="33"/>
      <c r="B23" s="33"/>
      <c r="C23" s="33"/>
      <c r="D23" s="33"/>
      <c r="E23" s="33"/>
      <c r="F23" s="33"/>
      <c r="G23" s="33"/>
    </row>
    <row r="24" spans="1:7">
      <c r="A24" s="33"/>
      <c r="B24" s="33"/>
      <c r="C24" s="33"/>
      <c r="D24" s="33"/>
      <c r="E24" s="33"/>
      <c r="F24" s="33"/>
      <c r="G24" s="33"/>
    </row>
    <row r="26" spans="1:7">
      <c r="D26" s="982" t="s">
        <v>708</v>
      </c>
      <c r="E26" s="982"/>
      <c r="F26" s="982"/>
      <c r="G26" s="982"/>
    </row>
    <row r="27" spans="1:7">
      <c r="D27" s="982" t="s">
        <v>709</v>
      </c>
      <c r="E27" s="982"/>
      <c r="F27" s="982"/>
      <c r="G27" s="982"/>
    </row>
    <row r="28" spans="1:7">
      <c r="D28" s="982" t="s">
        <v>442</v>
      </c>
      <c r="E28" s="982"/>
      <c r="F28" s="982"/>
      <c r="G28" s="982"/>
    </row>
    <row r="29" spans="1:7">
      <c r="D29" s="448"/>
      <c r="E29" s="448"/>
      <c r="F29" s="448"/>
      <c r="G29" s="448"/>
    </row>
    <row r="30" spans="1:7">
      <c r="D30" s="104"/>
      <c r="E30" s="104"/>
      <c r="F30" s="104"/>
      <c r="G30" s="104"/>
    </row>
    <row r="31" spans="1:7">
      <c r="D31" s="104"/>
      <c r="E31" s="104"/>
      <c r="F31" s="104"/>
      <c r="G31" s="104"/>
    </row>
    <row r="32" spans="1:7">
      <c r="D32" s="982" t="s">
        <v>49</v>
      </c>
      <c r="E32" s="982"/>
      <c r="F32" s="982"/>
      <c r="G32" s="982"/>
    </row>
    <row r="33" spans="4:7">
      <c r="D33" s="982" t="s">
        <v>710</v>
      </c>
      <c r="E33" s="982"/>
      <c r="F33" s="982"/>
      <c r="G33" s="982"/>
    </row>
  </sheetData>
  <mergeCells count="7">
    <mergeCell ref="C11:F12"/>
    <mergeCell ref="A3:G3"/>
    <mergeCell ref="D32:G32"/>
    <mergeCell ref="D33:G33"/>
    <mergeCell ref="D26:G26"/>
    <mergeCell ref="D27:G27"/>
    <mergeCell ref="D28:G28"/>
  </mergeCells>
  <pageMargins left="0.7" right="0.7" top="0.75" bottom="0.75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31"/>
  <sheetViews>
    <sheetView topLeftCell="A16" workbookViewId="0">
      <selection activeCell="J55" sqref="J55"/>
    </sheetView>
  </sheetViews>
  <sheetFormatPr defaultRowHeight="15"/>
  <cols>
    <col min="1" max="1" width="4.85546875" customWidth="1"/>
    <col min="2" max="2" width="23.85546875" customWidth="1"/>
    <col min="3" max="3" width="17.85546875" customWidth="1"/>
    <col min="4" max="4" width="12.7109375" customWidth="1"/>
    <col min="6" max="6" width="12.140625" customWidth="1"/>
    <col min="7" max="7" width="15" customWidth="1"/>
    <col min="14" max="14" width="11.28515625" customWidth="1"/>
  </cols>
  <sheetData>
    <row r="1" spans="1:15" ht="15" customHeight="1"/>
    <row r="2" spans="1:15" ht="15" customHeight="1">
      <c r="N2" s="1046" t="s">
        <v>932</v>
      </c>
      <c r="O2" s="1046"/>
    </row>
    <row r="3" spans="1:15" ht="15" customHeight="1">
      <c r="A3" s="878" t="s">
        <v>933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</row>
    <row r="4" spans="1:15" ht="15" customHeight="1">
      <c r="A4" s="878" t="s">
        <v>934</v>
      </c>
      <c r="B4" s="878"/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</row>
    <row r="5" spans="1:15" ht="15" customHeight="1"/>
    <row r="6" spans="1:15" ht="15" customHeight="1">
      <c r="A6" s="1022" t="s">
        <v>162</v>
      </c>
      <c r="B6" s="1022" t="s">
        <v>46</v>
      </c>
      <c r="C6" s="814" t="s">
        <v>626</v>
      </c>
      <c r="D6" s="814" t="s">
        <v>935</v>
      </c>
      <c r="E6" s="1022" t="s">
        <v>631</v>
      </c>
      <c r="F6" s="814" t="s">
        <v>936</v>
      </c>
      <c r="G6" s="814" t="s">
        <v>935</v>
      </c>
      <c r="H6" s="1022" t="s">
        <v>937</v>
      </c>
      <c r="I6" s="1022" t="s">
        <v>938</v>
      </c>
      <c r="J6" s="1022" t="s">
        <v>939</v>
      </c>
      <c r="K6" s="814" t="s">
        <v>8</v>
      </c>
      <c r="L6" s="814" t="s">
        <v>635</v>
      </c>
      <c r="M6" s="814" t="s">
        <v>635</v>
      </c>
      <c r="N6" s="814" t="s">
        <v>244</v>
      </c>
      <c r="O6" s="1022" t="s">
        <v>751</v>
      </c>
    </row>
    <row r="7" spans="1:15" ht="15" customHeight="1">
      <c r="A7" s="1023"/>
      <c r="B7" s="1023"/>
      <c r="C7" s="815" t="s">
        <v>940</v>
      </c>
      <c r="D7" s="815" t="s">
        <v>629</v>
      </c>
      <c r="E7" s="1023"/>
      <c r="F7" s="815" t="s">
        <v>941</v>
      </c>
      <c r="G7" s="815" t="s">
        <v>942</v>
      </c>
      <c r="H7" s="1023"/>
      <c r="I7" s="1023"/>
      <c r="J7" s="1023"/>
      <c r="K7" s="815" t="s">
        <v>223</v>
      </c>
      <c r="L7" s="815" t="s">
        <v>943</v>
      </c>
      <c r="M7" s="815" t="s">
        <v>125</v>
      </c>
      <c r="N7" s="815" t="s">
        <v>635</v>
      </c>
      <c r="O7" s="1023"/>
    </row>
    <row r="8" spans="1:15" ht="15" customHeight="1">
      <c r="A8" s="816" t="s">
        <v>216</v>
      </c>
      <c r="B8" s="816" t="s">
        <v>217</v>
      </c>
      <c r="C8" s="817" t="s">
        <v>218</v>
      </c>
      <c r="D8" s="817" t="s">
        <v>219</v>
      </c>
      <c r="E8" s="817" t="s">
        <v>220</v>
      </c>
      <c r="F8" s="817" t="s">
        <v>221</v>
      </c>
      <c r="G8" s="817" t="s">
        <v>767</v>
      </c>
      <c r="H8" s="817" t="s">
        <v>768</v>
      </c>
      <c r="I8" s="817" t="s">
        <v>154</v>
      </c>
      <c r="J8" s="817" t="s">
        <v>944</v>
      </c>
      <c r="K8" s="817" t="s">
        <v>945</v>
      </c>
      <c r="L8" s="817" t="s">
        <v>946</v>
      </c>
      <c r="M8" s="817" t="s">
        <v>947</v>
      </c>
      <c r="N8" s="89" t="s">
        <v>948</v>
      </c>
      <c r="O8" s="89" t="s">
        <v>949</v>
      </c>
    </row>
    <row r="9" spans="1:15" ht="12" customHeight="1">
      <c r="A9" s="818"/>
      <c r="B9" s="819"/>
      <c r="C9" s="820"/>
      <c r="D9" s="820"/>
      <c r="E9" s="820"/>
      <c r="F9" s="821"/>
      <c r="G9" s="88"/>
      <c r="H9" s="88"/>
      <c r="I9" s="820"/>
      <c r="J9" s="820"/>
      <c r="K9" s="90"/>
      <c r="L9" s="90"/>
      <c r="M9" s="90"/>
      <c r="N9" s="90"/>
      <c r="O9" s="822"/>
    </row>
    <row r="10" spans="1:15" ht="12" customHeight="1">
      <c r="A10" s="91" t="s">
        <v>950</v>
      </c>
      <c r="B10" s="93" t="s">
        <v>951</v>
      </c>
      <c r="C10" s="844"/>
      <c r="D10" s="844"/>
      <c r="E10" s="844"/>
      <c r="F10" s="842"/>
      <c r="G10" s="844"/>
      <c r="H10" s="839"/>
      <c r="I10" s="844"/>
      <c r="J10" s="844"/>
      <c r="K10" s="839"/>
      <c r="L10" s="839"/>
      <c r="M10" s="839"/>
      <c r="N10" s="823">
        <v>0</v>
      </c>
      <c r="O10" s="824"/>
    </row>
    <row r="11" spans="1:15" ht="12" customHeight="1">
      <c r="A11" s="91"/>
      <c r="B11" s="825"/>
      <c r="C11" s="844"/>
      <c r="D11" s="844"/>
      <c r="E11" s="844"/>
      <c r="F11" s="842"/>
      <c r="G11" s="844"/>
      <c r="H11" s="839"/>
      <c r="I11" s="844"/>
      <c r="J11" s="844"/>
      <c r="K11" s="839"/>
      <c r="L11" s="839"/>
      <c r="M11" s="839"/>
      <c r="N11" s="856"/>
      <c r="O11" s="857"/>
    </row>
    <row r="12" spans="1:15" ht="12" customHeight="1">
      <c r="A12" s="91" t="s">
        <v>952</v>
      </c>
      <c r="B12" s="826" t="s">
        <v>953</v>
      </c>
      <c r="C12" s="859"/>
      <c r="D12" s="859"/>
      <c r="E12" s="859"/>
      <c r="F12" s="860"/>
      <c r="G12" s="859"/>
      <c r="H12" s="858"/>
      <c r="I12" s="859"/>
      <c r="J12" s="859"/>
      <c r="K12" s="861"/>
      <c r="L12" s="858"/>
      <c r="M12" s="858"/>
      <c r="N12" s="846">
        <f>SUM(N14:N72)</f>
        <v>690817000</v>
      </c>
      <c r="O12" s="847"/>
    </row>
    <row r="13" spans="1:15" ht="12" customHeight="1">
      <c r="A13" s="827"/>
      <c r="B13" s="92"/>
      <c r="C13" s="862"/>
      <c r="D13" s="862"/>
      <c r="E13" s="859"/>
      <c r="F13" s="863"/>
      <c r="G13" s="862"/>
      <c r="H13" s="92"/>
      <c r="I13" s="859"/>
      <c r="J13" s="92"/>
      <c r="K13" s="861"/>
      <c r="L13" s="861"/>
      <c r="M13" s="858"/>
      <c r="N13" s="858"/>
      <c r="O13" s="859"/>
    </row>
    <row r="14" spans="1:15" ht="12" customHeight="1">
      <c r="A14" s="827"/>
      <c r="B14" s="92" t="s">
        <v>954</v>
      </c>
      <c r="C14" s="862" t="s">
        <v>955</v>
      </c>
      <c r="D14" s="859">
        <v>0</v>
      </c>
      <c r="E14" s="859">
        <v>0</v>
      </c>
      <c r="F14" s="864">
        <v>0</v>
      </c>
      <c r="G14" s="859">
        <v>0</v>
      </c>
      <c r="H14" s="92" t="s">
        <v>134</v>
      </c>
      <c r="I14" s="862">
        <v>0</v>
      </c>
      <c r="J14" s="859">
        <v>0</v>
      </c>
      <c r="K14" s="861" t="s">
        <v>223</v>
      </c>
      <c r="L14" s="861">
        <v>1</v>
      </c>
      <c r="M14" s="858">
        <v>3000000</v>
      </c>
      <c r="N14" s="858">
        <f t="shared" ref="N14:N21" si="0">SUM(L14*M14)</f>
        <v>3000000</v>
      </c>
      <c r="O14" s="865"/>
    </row>
    <row r="15" spans="1:15" ht="12" customHeight="1">
      <c r="A15" s="828"/>
      <c r="B15" s="95" t="s">
        <v>956</v>
      </c>
      <c r="C15" s="867" t="s">
        <v>957</v>
      </c>
      <c r="D15" s="865">
        <v>0</v>
      </c>
      <c r="E15" s="865">
        <v>0</v>
      </c>
      <c r="F15" s="864">
        <v>0</v>
      </c>
      <c r="G15" s="865">
        <v>0</v>
      </c>
      <c r="H15" s="829" t="s">
        <v>958</v>
      </c>
      <c r="I15" s="867">
        <v>0</v>
      </c>
      <c r="J15" s="865" t="s">
        <v>959</v>
      </c>
      <c r="K15" s="868" t="s">
        <v>223</v>
      </c>
      <c r="L15" s="868">
        <v>1</v>
      </c>
      <c r="M15" s="866">
        <v>8000000</v>
      </c>
      <c r="N15" s="866">
        <f t="shared" si="0"/>
        <v>8000000</v>
      </c>
      <c r="O15" s="865"/>
    </row>
    <row r="16" spans="1:15" ht="12" customHeight="1">
      <c r="A16" s="828"/>
      <c r="B16" s="95" t="s">
        <v>224</v>
      </c>
      <c r="C16" s="867" t="s">
        <v>958</v>
      </c>
      <c r="D16" s="865"/>
      <c r="E16" s="865"/>
      <c r="F16" s="864"/>
      <c r="G16" s="865"/>
      <c r="H16" s="829" t="s">
        <v>958</v>
      </c>
      <c r="I16" s="867">
        <v>0</v>
      </c>
      <c r="J16" s="865" t="s">
        <v>959</v>
      </c>
      <c r="K16" s="868" t="s">
        <v>223</v>
      </c>
      <c r="L16" s="868">
        <v>2</v>
      </c>
      <c r="M16" s="866">
        <v>10000000</v>
      </c>
      <c r="N16" s="866">
        <f t="shared" si="0"/>
        <v>20000000</v>
      </c>
      <c r="O16" s="865"/>
    </row>
    <row r="17" spans="1:15" ht="12" customHeight="1">
      <c r="A17" s="828"/>
      <c r="B17" s="95" t="s">
        <v>960</v>
      </c>
      <c r="C17" s="867" t="s">
        <v>961</v>
      </c>
      <c r="D17" s="865">
        <v>0</v>
      </c>
      <c r="E17" s="865">
        <v>0</v>
      </c>
      <c r="F17" s="865">
        <v>0</v>
      </c>
      <c r="G17" s="865">
        <v>0</v>
      </c>
      <c r="H17" s="829" t="s">
        <v>958</v>
      </c>
      <c r="I17" s="867">
        <v>0</v>
      </c>
      <c r="J17" s="865" t="s">
        <v>962</v>
      </c>
      <c r="K17" s="868" t="s">
        <v>223</v>
      </c>
      <c r="L17" s="868">
        <v>1</v>
      </c>
      <c r="M17" s="866">
        <v>1550000</v>
      </c>
      <c r="N17" s="866">
        <f t="shared" si="0"/>
        <v>1550000</v>
      </c>
      <c r="O17" s="865"/>
    </row>
    <row r="18" spans="1:15" ht="12" customHeight="1">
      <c r="A18" s="828"/>
      <c r="B18" s="95" t="s">
        <v>963</v>
      </c>
      <c r="C18" s="867" t="s">
        <v>958</v>
      </c>
      <c r="D18" s="865">
        <v>0</v>
      </c>
      <c r="E18" s="865">
        <v>0</v>
      </c>
      <c r="F18" s="865">
        <v>0</v>
      </c>
      <c r="G18" s="865">
        <v>0</v>
      </c>
      <c r="H18" s="829" t="s">
        <v>958</v>
      </c>
      <c r="I18" s="867">
        <v>0</v>
      </c>
      <c r="J18" s="865" t="s">
        <v>964</v>
      </c>
      <c r="K18" s="868" t="s">
        <v>223</v>
      </c>
      <c r="L18" s="868">
        <v>1</v>
      </c>
      <c r="M18" s="866">
        <v>3600000</v>
      </c>
      <c r="N18" s="866">
        <f t="shared" si="0"/>
        <v>3600000</v>
      </c>
      <c r="O18" s="865"/>
    </row>
    <row r="19" spans="1:15" ht="12" customHeight="1">
      <c r="A19" s="827"/>
      <c r="B19" s="92" t="s">
        <v>965</v>
      </c>
      <c r="C19" s="862" t="s">
        <v>966</v>
      </c>
      <c r="D19" s="859">
        <v>0</v>
      </c>
      <c r="E19" s="859">
        <v>0</v>
      </c>
      <c r="F19" s="864">
        <v>0</v>
      </c>
      <c r="G19" s="859">
        <v>0</v>
      </c>
      <c r="H19" s="861" t="s">
        <v>958</v>
      </c>
      <c r="I19" s="862">
        <v>0</v>
      </c>
      <c r="J19" s="865" t="s">
        <v>967</v>
      </c>
      <c r="K19" s="861" t="s">
        <v>223</v>
      </c>
      <c r="L19" s="861">
        <v>3</v>
      </c>
      <c r="M19" s="858">
        <v>7600000</v>
      </c>
      <c r="N19" s="866">
        <f t="shared" si="0"/>
        <v>22800000</v>
      </c>
      <c r="O19" s="865"/>
    </row>
    <row r="20" spans="1:15" ht="12" customHeight="1">
      <c r="A20" s="827"/>
      <c r="B20" s="92" t="s">
        <v>968</v>
      </c>
      <c r="C20" s="862" t="s">
        <v>969</v>
      </c>
      <c r="D20" s="859">
        <v>0</v>
      </c>
      <c r="E20" s="859">
        <v>0</v>
      </c>
      <c r="F20" s="864">
        <v>0</v>
      </c>
      <c r="G20" s="859">
        <v>0</v>
      </c>
      <c r="H20" s="861" t="s">
        <v>958</v>
      </c>
      <c r="I20" s="862">
        <v>0</v>
      </c>
      <c r="J20" s="865"/>
      <c r="K20" s="861" t="s">
        <v>223</v>
      </c>
      <c r="L20" s="861">
        <v>8</v>
      </c>
      <c r="M20" s="858">
        <v>3500000</v>
      </c>
      <c r="N20" s="866">
        <f t="shared" si="0"/>
        <v>28000000</v>
      </c>
      <c r="O20" s="865"/>
    </row>
    <row r="21" spans="1:15" ht="12" customHeight="1">
      <c r="A21" s="827"/>
      <c r="B21" s="92" t="s">
        <v>970</v>
      </c>
      <c r="C21" s="862" t="s">
        <v>971</v>
      </c>
      <c r="D21" s="859">
        <v>0</v>
      </c>
      <c r="E21" s="859">
        <v>0</v>
      </c>
      <c r="F21" s="864">
        <v>0</v>
      </c>
      <c r="G21" s="859">
        <v>0</v>
      </c>
      <c r="H21" s="861" t="s">
        <v>958</v>
      </c>
      <c r="I21" s="862">
        <v>0</v>
      </c>
      <c r="J21" s="865"/>
      <c r="K21" s="861" t="s">
        <v>223</v>
      </c>
      <c r="L21" s="861">
        <v>30</v>
      </c>
      <c r="M21" s="858">
        <v>1500000</v>
      </c>
      <c r="N21" s="866">
        <f t="shared" si="0"/>
        <v>45000000</v>
      </c>
      <c r="O21" s="865"/>
    </row>
    <row r="22" spans="1:15" ht="12" customHeight="1">
      <c r="A22" s="827"/>
      <c r="B22" s="92" t="s">
        <v>972</v>
      </c>
      <c r="C22" s="862" t="s">
        <v>973</v>
      </c>
      <c r="D22" s="859">
        <v>0</v>
      </c>
      <c r="E22" s="859">
        <v>0</v>
      </c>
      <c r="F22" s="864">
        <v>0</v>
      </c>
      <c r="G22" s="859">
        <v>0</v>
      </c>
      <c r="H22" s="861" t="s">
        <v>958</v>
      </c>
      <c r="I22" s="862">
        <v>0</v>
      </c>
      <c r="J22" s="865" t="s">
        <v>974</v>
      </c>
      <c r="K22" s="861" t="s">
        <v>223</v>
      </c>
      <c r="L22" s="861">
        <v>1</v>
      </c>
      <c r="M22" s="858">
        <v>3770000</v>
      </c>
      <c r="N22" s="866">
        <f>SUM(L22*M22)</f>
        <v>3770000</v>
      </c>
      <c r="O22" s="865"/>
    </row>
    <row r="23" spans="1:15" ht="12" customHeight="1">
      <c r="A23" s="827"/>
      <c r="B23" s="92" t="s">
        <v>224</v>
      </c>
      <c r="C23" s="867" t="s">
        <v>975</v>
      </c>
      <c r="D23" s="1024" t="s">
        <v>976</v>
      </c>
      <c r="E23" s="859">
        <v>0</v>
      </c>
      <c r="F23" s="864" t="s">
        <v>977</v>
      </c>
      <c r="G23" s="862" t="s">
        <v>978</v>
      </c>
      <c r="H23" s="861" t="s">
        <v>958</v>
      </c>
      <c r="I23" s="862">
        <v>0</v>
      </c>
      <c r="J23" s="859" t="s">
        <v>979</v>
      </c>
      <c r="K23" s="861" t="s">
        <v>223</v>
      </c>
      <c r="L23" s="861">
        <v>3</v>
      </c>
      <c r="M23" s="858">
        <v>18000000</v>
      </c>
      <c r="N23" s="866">
        <f>SUM(L23*M23)</f>
        <v>54000000</v>
      </c>
      <c r="O23" s="865"/>
    </row>
    <row r="24" spans="1:15" ht="12" customHeight="1">
      <c r="A24" s="827"/>
      <c r="B24" s="92"/>
      <c r="C24" s="862"/>
      <c r="D24" s="1025"/>
      <c r="E24" s="859"/>
      <c r="F24" s="864"/>
      <c r="G24" s="862" t="s">
        <v>980</v>
      </c>
      <c r="H24" s="94"/>
      <c r="I24" s="862"/>
      <c r="J24" s="859"/>
      <c r="K24" s="861"/>
      <c r="L24" s="861"/>
      <c r="M24" s="858"/>
      <c r="N24" s="866"/>
      <c r="O24" s="865"/>
    </row>
    <row r="25" spans="1:15" ht="12" customHeight="1">
      <c r="A25" s="828"/>
      <c r="B25" s="95"/>
      <c r="C25" s="867"/>
      <c r="D25" s="865"/>
      <c r="E25" s="865"/>
      <c r="F25" s="865"/>
      <c r="G25" s="865"/>
      <c r="H25" s="829"/>
      <c r="I25" s="867"/>
      <c r="J25" s="865"/>
      <c r="K25" s="868"/>
      <c r="L25" s="868"/>
      <c r="M25" s="866"/>
      <c r="N25" s="866"/>
      <c r="O25" s="865"/>
    </row>
    <row r="26" spans="1:15" ht="12" customHeight="1">
      <c r="A26" s="828"/>
      <c r="B26" s="95" t="s">
        <v>981</v>
      </c>
      <c r="C26" s="867" t="s">
        <v>982</v>
      </c>
      <c r="D26" s="865">
        <v>0</v>
      </c>
      <c r="E26" s="865">
        <v>0</v>
      </c>
      <c r="F26" s="864">
        <v>0</v>
      </c>
      <c r="G26" s="865">
        <v>0</v>
      </c>
      <c r="H26" s="829" t="s">
        <v>983</v>
      </c>
      <c r="I26" s="867">
        <v>0</v>
      </c>
      <c r="J26" s="865" t="s">
        <v>964</v>
      </c>
      <c r="K26" s="868" t="s">
        <v>223</v>
      </c>
      <c r="L26" s="868">
        <v>1</v>
      </c>
      <c r="M26" s="866">
        <v>9500000</v>
      </c>
      <c r="N26" s="866">
        <f t="shared" ref="N26:N33" si="1">SUM(L26*M26)</f>
        <v>9500000</v>
      </c>
      <c r="O26" s="865"/>
    </row>
    <row r="27" spans="1:15" ht="12" customHeight="1">
      <c r="A27" s="828"/>
      <c r="B27" s="95" t="s">
        <v>984</v>
      </c>
      <c r="C27" s="867" t="s">
        <v>985</v>
      </c>
      <c r="D27" s="865">
        <v>0</v>
      </c>
      <c r="E27" s="865">
        <v>0</v>
      </c>
      <c r="F27" s="864">
        <v>0</v>
      </c>
      <c r="G27" s="865">
        <v>0</v>
      </c>
      <c r="H27" s="829" t="s">
        <v>958</v>
      </c>
      <c r="I27" s="867">
        <v>0</v>
      </c>
      <c r="J27" s="95"/>
      <c r="K27" s="868" t="s">
        <v>226</v>
      </c>
      <c r="L27" s="868">
        <v>5</v>
      </c>
      <c r="M27" s="866">
        <v>2750000</v>
      </c>
      <c r="N27" s="866">
        <f t="shared" si="1"/>
        <v>13750000</v>
      </c>
      <c r="O27" s="865"/>
    </row>
    <row r="28" spans="1:15" ht="12" customHeight="1">
      <c r="A28" s="827"/>
      <c r="B28" s="92" t="s">
        <v>986</v>
      </c>
      <c r="C28" s="862" t="s">
        <v>987</v>
      </c>
      <c r="D28" s="859">
        <v>0</v>
      </c>
      <c r="E28" s="859">
        <v>0</v>
      </c>
      <c r="F28" s="864">
        <v>0</v>
      </c>
      <c r="G28" s="859">
        <v>0</v>
      </c>
      <c r="H28" s="94" t="s">
        <v>958</v>
      </c>
      <c r="I28" s="862">
        <v>0</v>
      </c>
      <c r="J28" s="865" t="s">
        <v>988</v>
      </c>
      <c r="K28" s="861" t="s">
        <v>223</v>
      </c>
      <c r="L28" s="861">
        <v>2</v>
      </c>
      <c r="M28" s="858">
        <v>2500000</v>
      </c>
      <c r="N28" s="866">
        <f t="shared" si="1"/>
        <v>5000000</v>
      </c>
      <c r="O28" s="865"/>
    </row>
    <row r="29" spans="1:15" ht="12" customHeight="1">
      <c r="A29" s="827"/>
      <c r="B29" s="92" t="s">
        <v>989</v>
      </c>
      <c r="C29" s="862" t="s">
        <v>990</v>
      </c>
      <c r="D29" s="859">
        <v>0</v>
      </c>
      <c r="E29" s="859">
        <v>0</v>
      </c>
      <c r="F29" s="864">
        <v>0</v>
      </c>
      <c r="G29" s="859">
        <v>0</v>
      </c>
      <c r="H29" s="94" t="s">
        <v>958</v>
      </c>
      <c r="I29" s="862">
        <v>0</v>
      </c>
      <c r="J29" s="92"/>
      <c r="K29" s="861" t="s">
        <v>229</v>
      </c>
      <c r="L29" s="861">
        <v>1</v>
      </c>
      <c r="M29" s="858">
        <v>6000000</v>
      </c>
      <c r="N29" s="866">
        <f t="shared" si="1"/>
        <v>6000000</v>
      </c>
      <c r="O29" s="865"/>
    </row>
    <row r="30" spans="1:15" ht="12" customHeight="1">
      <c r="A30" s="827"/>
      <c r="B30" s="92" t="s">
        <v>991</v>
      </c>
      <c r="C30" s="862" t="s">
        <v>992</v>
      </c>
      <c r="D30" s="859">
        <v>0</v>
      </c>
      <c r="E30" s="859">
        <v>0</v>
      </c>
      <c r="F30" s="864">
        <v>0</v>
      </c>
      <c r="G30" s="859">
        <v>0</v>
      </c>
      <c r="H30" s="94" t="s">
        <v>958</v>
      </c>
      <c r="I30" s="862">
        <v>0</v>
      </c>
      <c r="J30" s="865" t="s">
        <v>993</v>
      </c>
      <c r="K30" s="861" t="s">
        <v>229</v>
      </c>
      <c r="L30" s="861">
        <v>1</v>
      </c>
      <c r="M30" s="858">
        <v>4000000</v>
      </c>
      <c r="N30" s="866">
        <f t="shared" si="1"/>
        <v>4000000</v>
      </c>
      <c r="O30" s="865"/>
    </row>
    <row r="31" spans="1:15" ht="12" customHeight="1">
      <c r="A31" s="827"/>
      <c r="B31" s="92" t="s">
        <v>994</v>
      </c>
      <c r="C31" s="862" t="s">
        <v>995</v>
      </c>
      <c r="D31" s="859">
        <v>0</v>
      </c>
      <c r="E31" s="859">
        <v>0</v>
      </c>
      <c r="F31" s="864">
        <v>0</v>
      </c>
      <c r="G31" s="859">
        <v>0</v>
      </c>
      <c r="H31" s="94" t="s">
        <v>958</v>
      </c>
      <c r="I31" s="862">
        <v>0</v>
      </c>
      <c r="J31" s="865"/>
      <c r="K31" s="861" t="s">
        <v>223</v>
      </c>
      <c r="L31" s="861">
        <v>1</v>
      </c>
      <c r="M31" s="858">
        <v>1000000</v>
      </c>
      <c r="N31" s="866">
        <f t="shared" si="1"/>
        <v>1000000</v>
      </c>
      <c r="O31" s="865"/>
    </row>
    <row r="32" spans="1:15" ht="12" customHeight="1">
      <c r="A32" s="827"/>
      <c r="B32" s="92" t="s">
        <v>996</v>
      </c>
      <c r="C32" s="862" t="s">
        <v>997</v>
      </c>
      <c r="D32" s="859">
        <v>0</v>
      </c>
      <c r="E32" s="859">
        <v>0</v>
      </c>
      <c r="F32" s="864">
        <v>0</v>
      </c>
      <c r="G32" s="859">
        <v>0</v>
      </c>
      <c r="H32" s="94" t="s">
        <v>958</v>
      </c>
      <c r="I32" s="862">
        <v>0</v>
      </c>
      <c r="J32" s="865" t="s">
        <v>998</v>
      </c>
      <c r="K32" s="861" t="s">
        <v>223</v>
      </c>
      <c r="L32" s="861">
        <v>1</v>
      </c>
      <c r="M32" s="858">
        <v>2000000</v>
      </c>
      <c r="N32" s="866">
        <f t="shared" si="1"/>
        <v>2000000</v>
      </c>
      <c r="O32" s="865"/>
    </row>
    <row r="33" spans="1:15" ht="12" customHeight="1">
      <c r="A33" s="827"/>
      <c r="B33" s="92" t="s">
        <v>956</v>
      </c>
      <c r="C33" s="862" t="s">
        <v>999</v>
      </c>
      <c r="D33" s="859">
        <v>0</v>
      </c>
      <c r="E33" s="859">
        <v>0</v>
      </c>
      <c r="F33" s="864">
        <v>0</v>
      </c>
      <c r="G33" s="859">
        <v>0</v>
      </c>
      <c r="H33" s="861" t="s">
        <v>958</v>
      </c>
      <c r="I33" s="862">
        <v>0</v>
      </c>
      <c r="J33" s="865" t="s">
        <v>979</v>
      </c>
      <c r="K33" s="861" t="s">
        <v>223</v>
      </c>
      <c r="L33" s="861">
        <v>1</v>
      </c>
      <c r="M33" s="858">
        <v>8000000</v>
      </c>
      <c r="N33" s="866">
        <f t="shared" si="1"/>
        <v>8000000</v>
      </c>
      <c r="O33" s="865"/>
    </row>
    <row r="34" spans="1:15" ht="12" customHeight="1">
      <c r="A34" s="827"/>
      <c r="B34" s="92"/>
      <c r="C34" s="869"/>
      <c r="D34" s="859"/>
      <c r="E34" s="859"/>
      <c r="F34" s="864"/>
      <c r="G34" s="859"/>
      <c r="H34" s="861"/>
      <c r="I34" s="862"/>
      <c r="J34" s="859"/>
      <c r="K34" s="861"/>
      <c r="L34" s="861"/>
      <c r="M34" s="858"/>
      <c r="N34" s="866"/>
      <c r="O34" s="865"/>
    </row>
    <row r="35" spans="1:15" ht="12" customHeight="1">
      <c r="A35" s="827"/>
      <c r="B35" s="92" t="s">
        <v>1000</v>
      </c>
      <c r="C35" s="862" t="s">
        <v>1001</v>
      </c>
      <c r="D35" s="859">
        <v>0</v>
      </c>
      <c r="E35" s="859">
        <v>0</v>
      </c>
      <c r="F35" s="864">
        <v>0</v>
      </c>
      <c r="G35" s="859">
        <v>0</v>
      </c>
      <c r="H35" s="94" t="s">
        <v>1002</v>
      </c>
      <c r="I35" s="862">
        <v>0</v>
      </c>
      <c r="J35" s="859" t="s">
        <v>1003</v>
      </c>
      <c r="K35" s="861" t="s">
        <v>223</v>
      </c>
      <c r="L35" s="861">
        <v>1</v>
      </c>
      <c r="M35" s="858">
        <v>6000000</v>
      </c>
      <c r="N35" s="866">
        <f>SUM(L35*M35)</f>
        <v>6000000</v>
      </c>
      <c r="O35" s="865"/>
    </row>
    <row r="36" spans="1:15" ht="12" customHeight="1">
      <c r="A36" s="827"/>
      <c r="B36" s="92" t="s">
        <v>1004</v>
      </c>
      <c r="C36" s="862" t="s">
        <v>1005</v>
      </c>
      <c r="D36" s="859">
        <v>0</v>
      </c>
      <c r="E36" s="859">
        <v>0</v>
      </c>
      <c r="F36" s="864">
        <v>0</v>
      </c>
      <c r="G36" s="859">
        <v>0</v>
      </c>
      <c r="H36" s="94" t="s">
        <v>958</v>
      </c>
      <c r="I36" s="862">
        <v>0</v>
      </c>
      <c r="J36" s="859">
        <v>0</v>
      </c>
      <c r="K36" s="861" t="s">
        <v>223</v>
      </c>
      <c r="L36" s="861">
        <v>5</v>
      </c>
      <c r="M36" s="858">
        <v>1000000</v>
      </c>
      <c r="N36" s="866">
        <f>SUM(L36*M36)</f>
        <v>5000000</v>
      </c>
      <c r="O36" s="865"/>
    </row>
    <row r="37" spans="1:15" ht="12" customHeight="1">
      <c r="A37" s="827"/>
      <c r="B37" s="92" t="s">
        <v>1006</v>
      </c>
      <c r="C37" s="862" t="s">
        <v>1007</v>
      </c>
      <c r="D37" s="859">
        <v>0</v>
      </c>
      <c r="E37" s="859">
        <v>0</v>
      </c>
      <c r="F37" s="864">
        <v>0</v>
      </c>
      <c r="G37" s="859">
        <v>0</v>
      </c>
      <c r="H37" s="94" t="s">
        <v>958</v>
      </c>
      <c r="I37" s="862">
        <v>0</v>
      </c>
      <c r="J37" s="862"/>
      <c r="K37" s="861" t="s">
        <v>223</v>
      </c>
      <c r="L37" s="861">
        <v>1</v>
      </c>
      <c r="M37" s="858">
        <v>3000000</v>
      </c>
      <c r="N37" s="866">
        <f>SUM(L37*M37)</f>
        <v>3000000</v>
      </c>
      <c r="O37" s="865"/>
    </row>
    <row r="38" spans="1:15" ht="12" customHeight="1">
      <c r="A38" s="827"/>
      <c r="B38" s="92"/>
      <c r="C38" s="862"/>
      <c r="D38" s="859"/>
      <c r="E38" s="859"/>
      <c r="F38" s="864"/>
      <c r="G38" s="859"/>
      <c r="H38" s="94"/>
      <c r="I38" s="862"/>
      <c r="J38" s="862"/>
      <c r="K38" s="861"/>
      <c r="L38" s="861"/>
      <c r="M38" s="858"/>
      <c r="N38" s="866"/>
      <c r="O38" s="865"/>
    </row>
    <row r="39" spans="1:15" ht="12" customHeight="1">
      <c r="A39" s="827"/>
      <c r="B39" s="92" t="s">
        <v>1008</v>
      </c>
      <c r="C39" s="862" t="s">
        <v>1009</v>
      </c>
      <c r="D39" s="859">
        <v>0</v>
      </c>
      <c r="E39" s="859">
        <v>0</v>
      </c>
      <c r="F39" s="864">
        <v>0</v>
      </c>
      <c r="G39" s="859">
        <v>0</v>
      </c>
      <c r="H39" s="94" t="s">
        <v>1010</v>
      </c>
      <c r="I39" s="862">
        <v>0</v>
      </c>
      <c r="J39" s="859" t="s">
        <v>1011</v>
      </c>
      <c r="K39" s="861" t="s">
        <v>223</v>
      </c>
      <c r="L39" s="861">
        <v>1</v>
      </c>
      <c r="M39" s="858">
        <v>3800000</v>
      </c>
      <c r="N39" s="866">
        <f>SUM(L39*M39)</f>
        <v>3800000</v>
      </c>
      <c r="O39" s="865"/>
    </row>
    <row r="40" spans="1:15" ht="12" customHeight="1">
      <c r="A40" s="828"/>
      <c r="B40" s="95" t="s">
        <v>1012</v>
      </c>
      <c r="C40" s="867" t="s">
        <v>1013</v>
      </c>
      <c r="D40" s="865">
        <v>0</v>
      </c>
      <c r="E40" s="865">
        <v>0</v>
      </c>
      <c r="F40" s="864">
        <v>0</v>
      </c>
      <c r="G40" s="865">
        <v>0</v>
      </c>
      <c r="H40" s="868" t="s">
        <v>958</v>
      </c>
      <c r="I40" s="867">
        <v>0</v>
      </c>
      <c r="J40" s="865"/>
      <c r="K40" s="868" t="s">
        <v>223</v>
      </c>
      <c r="L40" s="868">
        <v>1</v>
      </c>
      <c r="M40" s="866">
        <v>1200000</v>
      </c>
      <c r="N40" s="866">
        <f>SUM(L40*M40)</f>
        <v>1200000</v>
      </c>
      <c r="O40" s="865"/>
    </row>
    <row r="41" spans="1:15" ht="12" customHeight="1">
      <c r="A41" s="827"/>
      <c r="B41" s="92"/>
      <c r="C41" s="862"/>
      <c r="D41" s="859"/>
      <c r="E41" s="859"/>
      <c r="F41" s="864"/>
      <c r="G41" s="859"/>
      <c r="H41" s="94"/>
      <c r="I41" s="862"/>
      <c r="J41" s="859"/>
      <c r="K41" s="861"/>
      <c r="L41" s="861"/>
      <c r="M41" s="858"/>
      <c r="N41" s="866"/>
      <c r="O41" s="865"/>
    </row>
    <row r="42" spans="1:15" ht="12" customHeight="1">
      <c r="A42" s="830"/>
      <c r="B42" s="831" t="s">
        <v>1014</v>
      </c>
      <c r="C42" s="862" t="s">
        <v>1015</v>
      </c>
      <c r="D42" s="861" t="s">
        <v>167</v>
      </c>
      <c r="E42" s="861" t="s">
        <v>167</v>
      </c>
      <c r="F42" s="861" t="s">
        <v>167</v>
      </c>
      <c r="G42" s="861" t="s">
        <v>167</v>
      </c>
      <c r="H42" s="859" t="s">
        <v>1016</v>
      </c>
      <c r="I42" s="859">
        <v>0</v>
      </c>
      <c r="J42" s="859">
        <v>0</v>
      </c>
      <c r="K42" s="861" t="s">
        <v>223</v>
      </c>
      <c r="L42" s="858">
        <v>1</v>
      </c>
      <c r="M42" s="858">
        <v>1250000</v>
      </c>
      <c r="N42" s="866">
        <f t="shared" ref="N42:N49" si="2">SUM(L42*M42)</f>
        <v>1250000</v>
      </c>
      <c r="O42" s="865"/>
    </row>
    <row r="43" spans="1:15" ht="12" customHeight="1">
      <c r="A43" s="830"/>
      <c r="B43" s="831" t="s">
        <v>1017</v>
      </c>
      <c r="C43" s="869" t="s">
        <v>958</v>
      </c>
      <c r="D43" s="861" t="s">
        <v>167</v>
      </c>
      <c r="E43" s="861" t="s">
        <v>167</v>
      </c>
      <c r="F43" s="861" t="s">
        <v>167</v>
      </c>
      <c r="G43" s="861" t="s">
        <v>167</v>
      </c>
      <c r="H43" s="861" t="s">
        <v>958</v>
      </c>
      <c r="I43" s="859">
        <v>0</v>
      </c>
      <c r="J43" s="859">
        <v>0</v>
      </c>
      <c r="K43" s="861" t="s">
        <v>223</v>
      </c>
      <c r="L43" s="858">
        <v>2</v>
      </c>
      <c r="M43" s="858">
        <v>1750000</v>
      </c>
      <c r="N43" s="866">
        <f t="shared" si="2"/>
        <v>3500000</v>
      </c>
      <c r="O43" s="865"/>
    </row>
    <row r="44" spans="1:15" ht="12" customHeight="1">
      <c r="A44" s="830"/>
      <c r="B44" s="831" t="s">
        <v>1018</v>
      </c>
      <c r="C44" s="862" t="s">
        <v>1019</v>
      </c>
      <c r="D44" s="861" t="s">
        <v>167</v>
      </c>
      <c r="E44" s="861" t="s">
        <v>167</v>
      </c>
      <c r="F44" s="861" t="s">
        <v>167</v>
      </c>
      <c r="G44" s="861" t="s">
        <v>167</v>
      </c>
      <c r="H44" s="861" t="s">
        <v>958</v>
      </c>
      <c r="I44" s="859">
        <v>0</v>
      </c>
      <c r="J44" s="870" t="s">
        <v>1020</v>
      </c>
      <c r="K44" s="861" t="s">
        <v>226</v>
      </c>
      <c r="L44" s="858">
        <v>1</v>
      </c>
      <c r="M44" s="858">
        <v>2000000</v>
      </c>
      <c r="N44" s="866">
        <f t="shared" si="2"/>
        <v>2000000</v>
      </c>
      <c r="O44" s="865"/>
    </row>
    <row r="45" spans="1:15" ht="12" customHeight="1">
      <c r="A45" s="830"/>
      <c r="B45" s="831" t="s">
        <v>1021</v>
      </c>
      <c r="C45" s="862" t="s">
        <v>1022</v>
      </c>
      <c r="D45" s="861" t="s">
        <v>167</v>
      </c>
      <c r="E45" s="861" t="s">
        <v>167</v>
      </c>
      <c r="F45" s="861" t="s">
        <v>167</v>
      </c>
      <c r="G45" s="861" t="s">
        <v>167</v>
      </c>
      <c r="H45" s="861" t="s">
        <v>958</v>
      </c>
      <c r="I45" s="859">
        <v>0</v>
      </c>
      <c r="J45" s="859" t="s">
        <v>1023</v>
      </c>
      <c r="K45" s="861" t="s">
        <v>226</v>
      </c>
      <c r="L45" s="858">
        <v>1</v>
      </c>
      <c r="M45" s="858">
        <v>2000000</v>
      </c>
      <c r="N45" s="866">
        <f t="shared" si="2"/>
        <v>2000000</v>
      </c>
      <c r="O45" s="865"/>
    </row>
    <row r="46" spans="1:15" ht="12" customHeight="1">
      <c r="A46" s="830"/>
      <c r="B46" s="831" t="s">
        <v>1024</v>
      </c>
      <c r="C46" s="862" t="s">
        <v>1025</v>
      </c>
      <c r="D46" s="861" t="s">
        <v>167</v>
      </c>
      <c r="E46" s="861" t="s">
        <v>167</v>
      </c>
      <c r="F46" s="861" t="s">
        <v>167</v>
      </c>
      <c r="G46" s="861" t="s">
        <v>167</v>
      </c>
      <c r="H46" s="861" t="s">
        <v>958</v>
      </c>
      <c r="I46" s="859">
        <v>0</v>
      </c>
      <c r="J46" s="859">
        <v>0</v>
      </c>
      <c r="K46" s="861" t="s">
        <v>226</v>
      </c>
      <c r="L46" s="858">
        <v>1</v>
      </c>
      <c r="M46" s="858">
        <v>2500000</v>
      </c>
      <c r="N46" s="866">
        <f t="shared" si="2"/>
        <v>2500000</v>
      </c>
      <c r="O46" s="865"/>
    </row>
    <row r="47" spans="1:15" ht="12" customHeight="1">
      <c r="A47" s="827"/>
      <c r="B47" s="92" t="s">
        <v>994</v>
      </c>
      <c r="C47" s="862" t="s">
        <v>1026</v>
      </c>
      <c r="D47" s="859">
        <v>0</v>
      </c>
      <c r="E47" s="859">
        <v>0</v>
      </c>
      <c r="F47" s="864">
        <v>0</v>
      </c>
      <c r="G47" s="859">
        <v>0</v>
      </c>
      <c r="H47" s="861" t="s">
        <v>958</v>
      </c>
      <c r="I47" s="862">
        <v>0</v>
      </c>
      <c r="J47" s="859" t="s">
        <v>1027</v>
      </c>
      <c r="K47" s="861" t="s">
        <v>223</v>
      </c>
      <c r="L47" s="861">
        <v>1</v>
      </c>
      <c r="M47" s="858">
        <v>5250000</v>
      </c>
      <c r="N47" s="866">
        <f t="shared" si="2"/>
        <v>5250000</v>
      </c>
      <c r="O47" s="865"/>
    </row>
    <row r="48" spans="1:15" ht="12" customHeight="1">
      <c r="A48" s="827"/>
      <c r="B48" s="92" t="s">
        <v>1028</v>
      </c>
      <c r="C48" s="862" t="s">
        <v>1029</v>
      </c>
      <c r="D48" s="859">
        <v>0</v>
      </c>
      <c r="E48" s="859">
        <v>0</v>
      </c>
      <c r="F48" s="864">
        <v>0</v>
      </c>
      <c r="G48" s="859">
        <v>0</v>
      </c>
      <c r="H48" s="861" t="s">
        <v>958</v>
      </c>
      <c r="I48" s="862">
        <v>0</v>
      </c>
      <c r="J48" s="859" t="s">
        <v>1030</v>
      </c>
      <c r="K48" s="861" t="s">
        <v>223</v>
      </c>
      <c r="L48" s="861">
        <v>1</v>
      </c>
      <c r="M48" s="858">
        <v>3800000</v>
      </c>
      <c r="N48" s="866">
        <f t="shared" si="2"/>
        <v>3800000</v>
      </c>
      <c r="O48" s="865"/>
    </row>
    <row r="49" spans="1:15" ht="12" customHeight="1">
      <c r="A49" s="827"/>
      <c r="B49" s="92" t="s">
        <v>960</v>
      </c>
      <c r="C49" s="862" t="s">
        <v>1031</v>
      </c>
      <c r="D49" s="859">
        <v>0</v>
      </c>
      <c r="E49" s="859">
        <v>0</v>
      </c>
      <c r="F49" s="864">
        <v>0</v>
      </c>
      <c r="G49" s="859">
        <v>0</v>
      </c>
      <c r="H49" s="861" t="s">
        <v>958</v>
      </c>
      <c r="I49" s="862">
        <v>0</v>
      </c>
      <c r="J49" s="859" t="s">
        <v>964</v>
      </c>
      <c r="K49" s="861" t="s">
        <v>223</v>
      </c>
      <c r="L49" s="861">
        <v>1</v>
      </c>
      <c r="M49" s="858">
        <v>2000000</v>
      </c>
      <c r="N49" s="866">
        <f t="shared" si="2"/>
        <v>2000000</v>
      </c>
      <c r="O49" s="865"/>
    </row>
    <row r="50" spans="1:15" ht="12" customHeight="1">
      <c r="A50" s="830"/>
      <c r="B50" s="831" t="s">
        <v>1032</v>
      </c>
      <c r="C50" s="862" t="s">
        <v>1033</v>
      </c>
      <c r="D50" s="861">
        <v>0</v>
      </c>
      <c r="E50" s="871"/>
      <c r="F50" s="832"/>
      <c r="G50" s="833"/>
      <c r="H50" s="861" t="s">
        <v>958</v>
      </c>
      <c r="I50" s="859"/>
      <c r="J50" s="859" t="s">
        <v>964</v>
      </c>
      <c r="K50" s="861" t="s">
        <v>223</v>
      </c>
      <c r="L50" s="858">
        <v>1</v>
      </c>
      <c r="M50" s="858">
        <v>2000000</v>
      </c>
      <c r="N50" s="866">
        <f>SUM(L50*M50)</f>
        <v>2000000</v>
      </c>
      <c r="O50" s="865"/>
    </row>
    <row r="51" spans="1:15" ht="12" customHeight="1">
      <c r="A51" s="827"/>
      <c r="B51" s="92"/>
      <c r="C51" s="862"/>
      <c r="D51" s="859"/>
      <c r="E51" s="859"/>
      <c r="F51" s="864"/>
      <c r="G51" s="859"/>
      <c r="H51" s="861"/>
      <c r="I51" s="862"/>
      <c r="J51" s="859"/>
      <c r="K51" s="861"/>
      <c r="L51" s="861"/>
      <c r="M51" s="858"/>
      <c r="N51" s="866"/>
      <c r="O51" s="865"/>
    </row>
    <row r="52" spans="1:15" ht="12" customHeight="1">
      <c r="A52" s="827"/>
      <c r="B52" s="92" t="s">
        <v>1034</v>
      </c>
      <c r="C52" s="867" t="s">
        <v>1035</v>
      </c>
      <c r="D52" s="867" t="s">
        <v>1036</v>
      </c>
      <c r="E52" s="859">
        <v>0</v>
      </c>
      <c r="F52" s="864" t="s">
        <v>1037</v>
      </c>
      <c r="G52" s="859" t="s">
        <v>1038</v>
      </c>
      <c r="H52" s="861" t="s">
        <v>1039</v>
      </c>
      <c r="I52" s="862">
        <v>0</v>
      </c>
      <c r="J52" s="859" t="s">
        <v>1040</v>
      </c>
      <c r="K52" s="861" t="s">
        <v>223</v>
      </c>
      <c r="L52" s="861">
        <v>1</v>
      </c>
      <c r="M52" s="858">
        <v>224800000</v>
      </c>
      <c r="N52" s="866">
        <f>SUM(L52*M52)</f>
        <v>224800000</v>
      </c>
      <c r="O52" s="865"/>
    </row>
    <row r="53" spans="1:15" ht="12" customHeight="1">
      <c r="A53" s="827"/>
      <c r="B53" s="92"/>
      <c r="C53" s="862"/>
      <c r="D53" s="867" t="s">
        <v>1041</v>
      </c>
      <c r="E53" s="859"/>
      <c r="F53" s="864"/>
      <c r="G53" s="859" t="s">
        <v>1042</v>
      </c>
      <c r="H53" s="94"/>
      <c r="I53" s="862"/>
      <c r="J53" s="859" t="s">
        <v>1043</v>
      </c>
      <c r="K53" s="861"/>
      <c r="L53" s="861"/>
      <c r="M53" s="858"/>
      <c r="N53" s="866"/>
      <c r="O53" s="865"/>
    </row>
    <row r="54" spans="1:15" ht="12" customHeight="1">
      <c r="A54" s="827"/>
      <c r="B54" s="92"/>
      <c r="C54" s="862"/>
      <c r="D54" s="859"/>
      <c r="E54" s="859"/>
      <c r="F54" s="864"/>
      <c r="G54" s="859"/>
      <c r="H54" s="94"/>
      <c r="I54" s="862"/>
      <c r="J54" s="859"/>
      <c r="K54" s="861"/>
      <c r="L54" s="861"/>
      <c r="M54" s="858"/>
      <c r="N54" s="866"/>
      <c r="O54" s="865"/>
    </row>
    <row r="55" spans="1:15" ht="12" customHeight="1">
      <c r="A55" s="827"/>
      <c r="B55" s="92" t="s">
        <v>1044</v>
      </c>
      <c r="C55" s="862" t="s">
        <v>1045</v>
      </c>
      <c r="D55" s="859">
        <v>0</v>
      </c>
      <c r="E55" s="859">
        <v>0</v>
      </c>
      <c r="F55" s="864">
        <v>0</v>
      </c>
      <c r="G55" s="859">
        <v>0</v>
      </c>
      <c r="H55" s="94" t="s">
        <v>1046</v>
      </c>
      <c r="I55" s="862">
        <v>0</v>
      </c>
      <c r="J55" s="859" t="s">
        <v>1047</v>
      </c>
      <c r="K55" s="861" t="s">
        <v>223</v>
      </c>
      <c r="L55" s="861">
        <v>12</v>
      </c>
      <c r="M55" s="858">
        <v>1991000</v>
      </c>
      <c r="N55" s="866">
        <f t="shared" ref="N55:N60" si="3">SUM(L55*M55)</f>
        <v>23892000</v>
      </c>
      <c r="O55" s="865"/>
    </row>
    <row r="56" spans="1:15" ht="12" customHeight="1">
      <c r="A56" s="827"/>
      <c r="B56" s="92" t="s">
        <v>1048</v>
      </c>
      <c r="C56" s="862" t="s">
        <v>1049</v>
      </c>
      <c r="D56" s="859">
        <v>0</v>
      </c>
      <c r="E56" s="859">
        <v>0</v>
      </c>
      <c r="F56" s="864">
        <v>0</v>
      </c>
      <c r="G56" s="859">
        <v>0</v>
      </c>
      <c r="H56" s="861" t="s">
        <v>958</v>
      </c>
      <c r="I56" s="862">
        <v>0</v>
      </c>
      <c r="J56" s="859"/>
      <c r="K56" s="861" t="s">
        <v>223</v>
      </c>
      <c r="L56" s="861">
        <v>1</v>
      </c>
      <c r="M56" s="858">
        <v>600000</v>
      </c>
      <c r="N56" s="866">
        <f t="shared" si="3"/>
        <v>600000</v>
      </c>
      <c r="O56" s="865"/>
    </row>
    <row r="57" spans="1:15" ht="12" customHeight="1">
      <c r="A57" s="827"/>
      <c r="B57" s="92" t="s">
        <v>1050</v>
      </c>
      <c r="C57" s="869" t="s">
        <v>958</v>
      </c>
      <c r="D57" s="859">
        <v>0</v>
      </c>
      <c r="E57" s="859">
        <v>0</v>
      </c>
      <c r="F57" s="864">
        <v>0</v>
      </c>
      <c r="G57" s="859">
        <v>0</v>
      </c>
      <c r="H57" s="861" t="s">
        <v>958</v>
      </c>
      <c r="I57" s="862">
        <v>0</v>
      </c>
      <c r="J57" s="859"/>
      <c r="K57" s="861" t="s">
        <v>223</v>
      </c>
      <c r="L57" s="861">
        <v>1</v>
      </c>
      <c r="M57" s="858">
        <v>600000</v>
      </c>
      <c r="N57" s="866">
        <f t="shared" si="3"/>
        <v>600000</v>
      </c>
      <c r="O57" s="865"/>
    </row>
    <row r="58" spans="1:15" ht="12" customHeight="1">
      <c r="A58" s="827"/>
      <c r="B58" s="92" t="s">
        <v>224</v>
      </c>
      <c r="C58" s="862" t="s">
        <v>1051</v>
      </c>
      <c r="D58" s="859">
        <v>0</v>
      </c>
      <c r="E58" s="859">
        <v>0</v>
      </c>
      <c r="F58" s="864">
        <v>0</v>
      </c>
      <c r="G58" s="859">
        <v>0</v>
      </c>
      <c r="H58" s="861" t="s">
        <v>958</v>
      </c>
      <c r="I58" s="862">
        <v>0</v>
      </c>
      <c r="J58" s="859" t="s">
        <v>959</v>
      </c>
      <c r="K58" s="861" t="s">
        <v>223</v>
      </c>
      <c r="L58" s="861">
        <v>1</v>
      </c>
      <c r="M58" s="858">
        <v>12000000</v>
      </c>
      <c r="N58" s="866">
        <f t="shared" si="3"/>
        <v>12000000</v>
      </c>
      <c r="O58" s="865"/>
    </row>
    <row r="59" spans="1:15" ht="12" customHeight="1">
      <c r="A59" s="827"/>
      <c r="B59" s="92" t="s">
        <v>972</v>
      </c>
      <c r="C59" s="862" t="s">
        <v>1052</v>
      </c>
      <c r="D59" s="859">
        <v>0</v>
      </c>
      <c r="E59" s="859">
        <v>0</v>
      </c>
      <c r="F59" s="864">
        <v>0</v>
      </c>
      <c r="G59" s="859">
        <v>0</v>
      </c>
      <c r="H59" s="861" t="s">
        <v>958</v>
      </c>
      <c r="I59" s="862">
        <v>0</v>
      </c>
      <c r="J59" s="859" t="s">
        <v>1053</v>
      </c>
      <c r="K59" s="861" t="s">
        <v>223</v>
      </c>
      <c r="L59" s="861">
        <v>1</v>
      </c>
      <c r="M59" s="858">
        <v>1550000</v>
      </c>
      <c r="N59" s="866">
        <f t="shared" si="3"/>
        <v>1550000</v>
      </c>
      <c r="O59" s="865"/>
    </row>
    <row r="60" spans="1:15" ht="12" customHeight="1">
      <c r="A60" s="827"/>
      <c r="B60" s="92" t="s">
        <v>1054</v>
      </c>
      <c r="C60" s="862" t="s">
        <v>1055</v>
      </c>
      <c r="D60" s="859">
        <v>0</v>
      </c>
      <c r="E60" s="859">
        <v>0</v>
      </c>
      <c r="F60" s="864">
        <v>0</v>
      </c>
      <c r="G60" s="859">
        <v>0</v>
      </c>
      <c r="H60" s="861" t="s">
        <v>958</v>
      </c>
      <c r="I60" s="862">
        <v>0</v>
      </c>
      <c r="J60" s="859"/>
      <c r="K60" s="861" t="s">
        <v>223</v>
      </c>
      <c r="L60" s="861">
        <v>2</v>
      </c>
      <c r="M60" s="858">
        <v>4500000</v>
      </c>
      <c r="N60" s="866">
        <f t="shared" si="3"/>
        <v>9000000</v>
      </c>
      <c r="O60" s="865"/>
    </row>
    <row r="61" spans="1:15" ht="12" customHeight="1">
      <c r="A61" s="827"/>
      <c r="B61" s="92"/>
      <c r="C61" s="869"/>
      <c r="D61" s="859"/>
      <c r="E61" s="859"/>
      <c r="F61" s="864"/>
      <c r="G61" s="859"/>
      <c r="H61" s="94"/>
      <c r="I61" s="862"/>
      <c r="J61" s="859"/>
      <c r="K61" s="861"/>
      <c r="L61" s="861"/>
      <c r="M61" s="858"/>
      <c r="N61" s="858"/>
      <c r="O61" s="865"/>
    </row>
    <row r="62" spans="1:15" ht="12" customHeight="1">
      <c r="A62" s="828"/>
      <c r="B62" s="95" t="s">
        <v>956</v>
      </c>
      <c r="C62" s="867" t="s">
        <v>1056</v>
      </c>
      <c r="D62" s="867" t="s">
        <v>1057</v>
      </c>
      <c r="E62" s="865" t="s">
        <v>1058</v>
      </c>
      <c r="F62" s="864" t="s">
        <v>1059</v>
      </c>
      <c r="G62" s="867" t="s">
        <v>1060</v>
      </c>
      <c r="H62" s="95" t="s">
        <v>1061</v>
      </c>
      <c r="I62" s="865">
        <v>0</v>
      </c>
      <c r="J62" s="834" t="s">
        <v>959</v>
      </c>
      <c r="K62" s="868" t="s">
        <v>223</v>
      </c>
      <c r="L62" s="868">
        <v>3</v>
      </c>
      <c r="M62" s="866">
        <v>7810000</v>
      </c>
      <c r="N62" s="866">
        <f>SUM(L62*M62)</f>
        <v>23430000</v>
      </c>
      <c r="O62" s="865"/>
    </row>
    <row r="63" spans="1:15" ht="12" customHeight="1">
      <c r="A63" s="828"/>
      <c r="B63" s="95" t="s">
        <v>224</v>
      </c>
      <c r="C63" s="872" t="s">
        <v>958</v>
      </c>
      <c r="D63" s="867" t="s">
        <v>1062</v>
      </c>
      <c r="E63" s="865"/>
      <c r="F63" s="864"/>
      <c r="G63" s="867" t="s">
        <v>1063</v>
      </c>
      <c r="H63" s="95"/>
      <c r="I63" s="865"/>
      <c r="J63" s="95" t="s">
        <v>979</v>
      </c>
      <c r="K63" s="868" t="s">
        <v>223</v>
      </c>
      <c r="L63" s="868">
        <v>3</v>
      </c>
      <c r="M63" s="866">
        <v>11825000</v>
      </c>
      <c r="N63" s="866">
        <f>SUM(L63*M63)</f>
        <v>35475000</v>
      </c>
      <c r="O63" s="865"/>
    </row>
    <row r="64" spans="1:15" ht="12" customHeight="1">
      <c r="A64" s="827"/>
      <c r="B64" s="92" t="s">
        <v>1064</v>
      </c>
      <c r="C64" s="862" t="s">
        <v>1065</v>
      </c>
      <c r="D64" s="859">
        <v>0</v>
      </c>
      <c r="E64" s="859">
        <v>0</v>
      </c>
      <c r="F64" s="864">
        <v>0</v>
      </c>
      <c r="G64" s="859">
        <v>0</v>
      </c>
      <c r="H64" s="94" t="s">
        <v>958</v>
      </c>
      <c r="I64" s="862">
        <v>0</v>
      </c>
      <c r="J64" s="865" t="s">
        <v>1066</v>
      </c>
      <c r="K64" s="861" t="s">
        <v>223</v>
      </c>
      <c r="L64" s="861">
        <v>2</v>
      </c>
      <c r="M64" s="858">
        <v>3200000</v>
      </c>
      <c r="N64" s="866">
        <f>SUM(L64*M64)</f>
        <v>6400000</v>
      </c>
      <c r="O64" s="865"/>
    </row>
    <row r="65" spans="1:15" ht="12" customHeight="1">
      <c r="A65" s="827"/>
      <c r="B65" s="92" t="s">
        <v>227</v>
      </c>
      <c r="C65" s="862" t="s">
        <v>1067</v>
      </c>
      <c r="D65" s="859">
        <v>0</v>
      </c>
      <c r="E65" s="859">
        <v>0</v>
      </c>
      <c r="F65" s="864">
        <v>0</v>
      </c>
      <c r="G65" s="859">
        <v>0</v>
      </c>
      <c r="H65" s="94" t="s">
        <v>958</v>
      </c>
      <c r="I65" s="862">
        <v>0</v>
      </c>
      <c r="J65" s="865" t="s">
        <v>1068</v>
      </c>
      <c r="K65" s="861" t="s">
        <v>223</v>
      </c>
      <c r="L65" s="861">
        <v>1</v>
      </c>
      <c r="M65" s="858">
        <v>5000000</v>
      </c>
      <c r="N65" s="866">
        <f>SUM(L65*M65)</f>
        <v>5000000</v>
      </c>
      <c r="O65" s="865"/>
    </row>
    <row r="66" spans="1:15" ht="12" customHeight="1">
      <c r="A66" s="828"/>
      <c r="B66" s="95"/>
      <c r="C66" s="872"/>
      <c r="D66" s="867"/>
      <c r="E66" s="865"/>
      <c r="F66" s="864"/>
      <c r="G66" s="867"/>
      <c r="H66" s="95"/>
      <c r="I66" s="865"/>
      <c r="J66" s="95"/>
      <c r="K66" s="868"/>
      <c r="L66" s="868"/>
      <c r="M66" s="866"/>
      <c r="N66" s="866"/>
      <c r="O66" s="865"/>
    </row>
    <row r="67" spans="1:15" ht="12" customHeight="1">
      <c r="A67" s="828"/>
      <c r="B67" s="95"/>
      <c r="C67" s="872"/>
      <c r="D67" s="867"/>
      <c r="E67" s="865"/>
      <c r="F67" s="864"/>
      <c r="G67" s="867"/>
      <c r="H67" s="95"/>
      <c r="I67" s="865"/>
      <c r="J67" s="95"/>
      <c r="K67" s="868"/>
      <c r="L67" s="868"/>
      <c r="M67" s="866"/>
      <c r="N67" s="866"/>
      <c r="O67" s="865"/>
    </row>
    <row r="68" spans="1:15" ht="12" customHeight="1">
      <c r="A68" s="827"/>
      <c r="B68" s="92" t="s">
        <v>225</v>
      </c>
      <c r="C68" s="862" t="s">
        <v>1069</v>
      </c>
      <c r="D68" s="859">
        <v>0</v>
      </c>
      <c r="E68" s="859">
        <v>0</v>
      </c>
      <c r="F68" s="864">
        <v>0</v>
      </c>
      <c r="G68" s="859">
        <v>0</v>
      </c>
      <c r="H68" s="94" t="s">
        <v>1070</v>
      </c>
      <c r="I68" s="862">
        <v>0</v>
      </c>
      <c r="J68" s="859" t="s">
        <v>1066</v>
      </c>
      <c r="K68" s="861" t="s">
        <v>223</v>
      </c>
      <c r="L68" s="861">
        <v>3</v>
      </c>
      <c r="M68" s="858">
        <f>11700000/3</f>
        <v>3900000</v>
      </c>
      <c r="N68" s="866">
        <f>SUM(L68*M68)</f>
        <v>11700000</v>
      </c>
      <c r="O68" s="865"/>
    </row>
    <row r="69" spans="1:15" ht="12" customHeight="1">
      <c r="A69" s="827"/>
      <c r="B69" s="92" t="s">
        <v>1071</v>
      </c>
      <c r="C69" s="862" t="s">
        <v>1072</v>
      </c>
      <c r="D69" s="859">
        <v>0</v>
      </c>
      <c r="E69" s="859">
        <v>0</v>
      </c>
      <c r="F69" s="864">
        <v>0</v>
      </c>
      <c r="G69" s="859">
        <v>0</v>
      </c>
      <c r="H69" s="94" t="s">
        <v>958</v>
      </c>
      <c r="I69" s="862">
        <v>0</v>
      </c>
      <c r="J69" s="859">
        <v>0</v>
      </c>
      <c r="K69" s="861" t="s">
        <v>223</v>
      </c>
      <c r="L69" s="861">
        <v>5</v>
      </c>
      <c r="M69" s="858">
        <v>5500000</v>
      </c>
      <c r="N69" s="866">
        <f>SUM(L69*M69)</f>
        <v>27500000</v>
      </c>
      <c r="O69" s="865"/>
    </row>
    <row r="70" spans="1:15" ht="12" customHeight="1">
      <c r="A70" s="827"/>
      <c r="B70" s="92" t="s">
        <v>1073</v>
      </c>
      <c r="C70" s="862" t="s">
        <v>1074</v>
      </c>
      <c r="D70" s="859">
        <v>0</v>
      </c>
      <c r="E70" s="859">
        <v>0</v>
      </c>
      <c r="F70" s="864">
        <v>0</v>
      </c>
      <c r="G70" s="859">
        <v>0</v>
      </c>
      <c r="H70" s="94" t="s">
        <v>958</v>
      </c>
      <c r="I70" s="862">
        <v>0</v>
      </c>
      <c r="J70" s="859">
        <v>0</v>
      </c>
      <c r="K70" s="861" t="s">
        <v>223</v>
      </c>
      <c r="L70" s="861">
        <v>6</v>
      </c>
      <c r="M70" s="858">
        <v>4000000</v>
      </c>
      <c r="N70" s="866">
        <f>SUM(L70*M70)</f>
        <v>24000000</v>
      </c>
      <c r="O70" s="865"/>
    </row>
    <row r="71" spans="1:15" ht="12" customHeight="1">
      <c r="A71" s="827"/>
      <c r="B71" s="96"/>
      <c r="C71" s="862"/>
      <c r="D71" s="859"/>
      <c r="E71" s="859"/>
      <c r="F71" s="864"/>
      <c r="G71" s="859"/>
      <c r="H71" s="94"/>
      <c r="I71" s="862"/>
      <c r="J71" s="859"/>
      <c r="K71" s="861"/>
      <c r="L71" s="861"/>
      <c r="M71" s="858"/>
      <c r="N71" s="866"/>
      <c r="O71" s="865"/>
    </row>
    <row r="72" spans="1:15" ht="12" customHeight="1">
      <c r="A72" s="827"/>
      <c r="B72" s="1026" t="s">
        <v>1075</v>
      </c>
      <c r="C72" s="862" t="s">
        <v>1076</v>
      </c>
      <c r="D72" s="859">
        <v>0</v>
      </c>
      <c r="E72" s="859">
        <v>0</v>
      </c>
      <c r="F72" s="864">
        <v>0</v>
      </c>
      <c r="G72" s="859">
        <v>0</v>
      </c>
      <c r="H72" s="94" t="s">
        <v>1039</v>
      </c>
      <c r="I72" s="862">
        <v>0</v>
      </c>
      <c r="J72" s="865">
        <v>0</v>
      </c>
      <c r="K72" s="861" t="s">
        <v>226</v>
      </c>
      <c r="L72" s="861">
        <v>1</v>
      </c>
      <c r="M72" s="858">
        <v>2600000</v>
      </c>
      <c r="N72" s="866">
        <f>SUM(L72*M72)</f>
        <v>2600000</v>
      </c>
      <c r="O72" s="865"/>
    </row>
    <row r="73" spans="1:15" ht="12" customHeight="1">
      <c r="A73" s="827"/>
      <c r="B73" s="1027"/>
      <c r="C73" s="862"/>
      <c r="D73" s="859"/>
      <c r="E73" s="859"/>
      <c r="F73" s="864"/>
      <c r="G73" s="859"/>
      <c r="H73" s="94"/>
      <c r="I73" s="862"/>
      <c r="J73" s="861"/>
      <c r="K73" s="861"/>
      <c r="L73" s="861"/>
      <c r="M73" s="858"/>
      <c r="N73" s="866"/>
      <c r="O73" s="865"/>
    </row>
    <row r="74" spans="1:15" ht="12" customHeight="1">
      <c r="A74" s="91"/>
      <c r="B74" s="96"/>
      <c r="C74" s="859"/>
      <c r="D74" s="859"/>
      <c r="E74" s="859"/>
      <c r="F74" s="860"/>
      <c r="G74" s="859"/>
      <c r="H74" s="858"/>
      <c r="I74" s="859"/>
      <c r="J74" s="859"/>
      <c r="K74" s="861"/>
      <c r="L74" s="858"/>
      <c r="M74" s="858"/>
      <c r="N74" s="866"/>
      <c r="O74" s="865"/>
    </row>
    <row r="75" spans="1:15" ht="12" customHeight="1">
      <c r="A75" s="91" t="s">
        <v>1077</v>
      </c>
      <c r="B75" s="826" t="s">
        <v>1078</v>
      </c>
      <c r="C75" s="844"/>
      <c r="D75" s="844"/>
      <c r="E75" s="844"/>
      <c r="F75" s="842"/>
      <c r="G75" s="844"/>
      <c r="H75" s="839"/>
      <c r="I75" s="844"/>
      <c r="J75" s="844"/>
      <c r="K75" s="873"/>
      <c r="L75" s="839"/>
      <c r="M75" s="839"/>
      <c r="N75" s="874">
        <f>SUM(N77:N117)</f>
        <v>1020962050</v>
      </c>
      <c r="O75" s="847"/>
    </row>
    <row r="76" spans="1:15" ht="12" customHeight="1">
      <c r="A76" s="91"/>
      <c r="B76" s="826"/>
      <c r="C76" s="844"/>
      <c r="D76" s="844"/>
      <c r="E76" s="844"/>
      <c r="F76" s="842"/>
      <c r="G76" s="844"/>
      <c r="H76" s="839"/>
      <c r="I76" s="844"/>
      <c r="J76" s="844"/>
      <c r="K76" s="873"/>
      <c r="L76" s="839"/>
      <c r="M76" s="839"/>
      <c r="N76" s="846"/>
      <c r="O76" s="847"/>
    </row>
    <row r="77" spans="1:15" ht="12" customHeight="1">
      <c r="A77" s="830"/>
      <c r="B77" s="831" t="s">
        <v>1079</v>
      </c>
      <c r="C77" s="862" t="s">
        <v>1080</v>
      </c>
      <c r="D77" s="869" t="s">
        <v>1081</v>
      </c>
      <c r="E77" s="1028" t="s">
        <v>1082</v>
      </c>
      <c r="F77" s="863" t="s">
        <v>1083</v>
      </c>
      <c r="G77" s="862" t="s">
        <v>1084</v>
      </c>
      <c r="H77" s="861" t="s">
        <v>1085</v>
      </c>
      <c r="I77" s="859">
        <v>0</v>
      </c>
      <c r="J77" s="859">
        <v>0</v>
      </c>
      <c r="K77" s="861" t="s">
        <v>228</v>
      </c>
      <c r="L77" s="858">
        <v>1</v>
      </c>
      <c r="M77" s="858">
        <f>176404000-1762600</f>
        <v>174641400</v>
      </c>
      <c r="N77" s="866">
        <f>SUM(L77*M77)</f>
        <v>174641400</v>
      </c>
      <c r="O77" s="865"/>
    </row>
    <row r="78" spans="1:15" ht="12" customHeight="1">
      <c r="A78" s="830"/>
      <c r="B78" s="831"/>
      <c r="C78" s="862"/>
      <c r="D78" s="859" t="s">
        <v>1086</v>
      </c>
      <c r="E78" s="1029"/>
      <c r="F78" s="863"/>
      <c r="G78" s="862" t="s">
        <v>1087</v>
      </c>
      <c r="H78" s="861"/>
      <c r="I78" s="859"/>
      <c r="J78" s="859"/>
      <c r="K78" s="861"/>
      <c r="L78" s="858"/>
      <c r="M78" s="858"/>
      <c r="N78" s="866"/>
      <c r="O78" s="865"/>
    </row>
    <row r="79" spans="1:15" ht="12" customHeight="1">
      <c r="A79" s="830"/>
      <c r="B79" s="831" t="s">
        <v>1088</v>
      </c>
      <c r="C79" s="862" t="s">
        <v>1089</v>
      </c>
      <c r="D79" s="861" t="s">
        <v>167</v>
      </c>
      <c r="E79" s="861" t="s">
        <v>167</v>
      </c>
      <c r="F79" s="861" t="s">
        <v>167</v>
      </c>
      <c r="G79" s="861" t="s">
        <v>167</v>
      </c>
      <c r="H79" s="861" t="s">
        <v>958</v>
      </c>
      <c r="I79" s="859">
        <v>0</v>
      </c>
      <c r="J79" s="859">
        <v>0</v>
      </c>
      <c r="K79" s="861" t="s">
        <v>228</v>
      </c>
      <c r="L79" s="858">
        <v>1</v>
      </c>
      <c r="M79" s="858">
        <v>6400000</v>
      </c>
      <c r="N79" s="866">
        <f>SUM(L79*M79)</f>
        <v>6400000</v>
      </c>
      <c r="O79" s="865"/>
    </row>
    <row r="80" spans="1:15" ht="12" customHeight="1">
      <c r="A80" s="830"/>
      <c r="B80" s="831" t="s">
        <v>1090</v>
      </c>
      <c r="C80" s="862" t="s">
        <v>1091</v>
      </c>
      <c r="D80" s="861" t="s">
        <v>167</v>
      </c>
      <c r="E80" s="861" t="s">
        <v>167</v>
      </c>
      <c r="F80" s="861" t="s">
        <v>167</v>
      </c>
      <c r="G80" s="861" t="s">
        <v>167</v>
      </c>
      <c r="H80" s="861" t="s">
        <v>958</v>
      </c>
      <c r="I80" s="859">
        <v>0</v>
      </c>
      <c r="J80" s="859">
        <v>0</v>
      </c>
      <c r="K80" s="861" t="s">
        <v>228</v>
      </c>
      <c r="L80" s="858">
        <v>1</v>
      </c>
      <c r="M80" s="858">
        <v>5800000</v>
      </c>
      <c r="N80" s="866">
        <f>SUM(L80*M80)</f>
        <v>5800000</v>
      </c>
      <c r="O80" s="865"/>
    </row>
    <row r="81" spans="1:15" ht="12" customHeight="1">
      <c r="A81" s="830"/>
      <c r="B81" s="1026" t="s">
        <v>1092</v>
      </c>
      <c r="C81" s="862" t="s">
        <v>1093</v>
      </c>
      <c r="D81" s="862" t="s">
        <v>1094</v>
      </c>
      <c r="E81" s="1030" t="s">
        <v>1095</v>
      </c>
      <c r="F81" s="863" t="s">
        <v>1096</v>
      </c>
      <c r="G81" s="862" t="s">
        <v>1097</v>
      </c>
      <c r="H81" s="861" t="s">
        <v>958</v>
      </c>
      <c r="I81" s="859">
        <v>0</v>
      </c>
      <c r="J81" s="859">
        <v>0</v>
      </c>
      <c r="K81" s="861" t="s">
        <v>228</v>
      </c>
      <c r="L81" s="858">
        <v>1</v>
      </c>
      <c r="M81" s="858">
        <v>55000000</v>
      </c>
      <c r="N81" s="866">
        <f>SUM(L81*M81)</f>
        <v>55000000</v>
      </c>
      <c r="O81" s="865"/>
    </row>
    <row r="82" spans="1:15" ht="12" customHeight="1">
      <c r="A82" s="830"/>
      <c r="B82" s="1027"/>
      <c r="C82" s="862"/>
      <c r="D82" s="859" t="s">
        <v>1098</v>
      </c>
      <c r="E82" s="1031"/>
      <c r="F82" s="863"/>
      <c r="G82" s="862" t="s">
        <v>1099</v>
      </c>
      <c r="H82" s="861"/>
      <c r="I82" s="859"/>
      <c r="J82" s="859"/>
      <c r="K82" s="861"/>
      <c r="L82" s="858"/>
      <c r="M82" s="858"/>
      <c r="N82" s="866"/>
      <c r="O82" s="865"/>
    </row>
    <row r="83" spans="1:15" ht="12" customHeight="1">
      <c r="A83" s="835"/>
      <c r="B83" s="836"/>
      <c r="C83" s="867"/>
      <c r="D83" s="868"/>
      <c r="E83" s="837"/>
      <c r="F83" s="864"/>
      <c r="G83" s="862" t="s">
        <v>1100</v>
      </c>
      <c r="H83" s="868"/>
      <c r="I83" s="865"/>
      <c r="J83" s="865"/>
      <c r="K83" s="868"/>
      <c r="L83" s="866"/>
      <c r="M83" s="866"/>
      <c r="N83" s="866"/>
      <c r="O83" s="865"/>
    </row>
    <row r="84" spans="1:15" ht="12" customHeight="1">
      <c r="A84" s="835"/>
      <c r="B84" s="836"/>
      <c r="C84" s="867"/>
      <c r="D84" s="868"/>
      <c r="E84" s="837"/>
      <c r="F84" s="864"/>
      <c r="G84" s="862"/>
      <c r="H84" s="868"/>
      <c r="I84" s="865"/>
      <c r="J84" s="865"/>
      <c r="K84" s="868"/>
      <c r="L84" s="866"/>
      <c r="M84" s="866"/>
      <c r="N84" s="866"/>
      <c r="O84" s="865"/>
    </row>
    <row r="85" spans="1:15" ht="12" customHeight="1">
      <c r="A85" s="830"/>
      <c r="B85" s="831" t="s">
        <v>1101</v>
      </c>
      <c r="C85" s="862" t="s">
        <v>1102</v>
      </c>
      <c r="D85" s="861" t="s">
        <v>167</v>
      </c>
      <c r="E85" s="861" t="s">
        <v>167</v>
      </c>
      <c r="F85" s="861" t="s">
        <v>167</v>
      </c>
      <c r="G85" s="861" t="s">
        <v>167</v>
      </c>
      <c r="H85" s="859" t="s">
        <v>1016</v>
      </c>
      <c r="I85" s="859">
        <v>0</v>
      </c>
      <c r="J85" s="859">
        <v>0</v>
      </c>
      <c r="K85" s="861" t="s">
        <v>228</v>
      </c>
      <c r="L85" s="858">
        <v>1</v>
      </c>
      <c r="M85" s="858">
        <v>7498650</v>
      </c>
      <c r="N85" s="866">
        <f>SUM(L85*M85)</f>
        <v>7498650</v>
      </c>
      <c r="O85" s="865"/>
    </row>
    <row r="86" spans="1:15" ht="12" customHeight="1">
      <c r="A86" s="830"/>
      <c r="B86" s="831" t="s">
        <v>1088</v>
      </c>
      <c r="C86" s="862" t="s">
        <v>1103</v>
      </c>
      <c r="D86" s="861" t="s">
        <v>167</v>
      </c>
      <c r="E86" s="861" t="s">
        <v>167</v>
      </c>
      <c r="F86" s="861" t="s">
        <v>167</v>
      </c>
      <c r="G86" s="861" t="s">
        <v>167</v>
      </c>
      <c r="H86" s="861" t="s">
        <v>958</v>
      </c>
      <c r="I86" s="859">
        <v>0</v>
      </c>
      <c r="J86" s="859">
        <v>0</v>
      </c>
      <c r="K86" s="861" t="s">
        <v>228</v>
      </c>
      <c r="L86" s="858">
        <v>1</v>
      </c>
      <c r="M86" s="858">
        <v>7500000</v>
      </c>
      <c r="N86" s="866">
        <f>SUM(L86*M86)</f>
        <v>7500000</v>
      </c>
      <c r="O86" s="865"/>
    </row>
    <row r="87" spans="1:15" ht="12" customHeight="1">
      <c r="A87" s="830"/>
      <c r="B87" s="831" t="s">
        <v>1104</v>
      </c>
      <c r="C87" s="862" t="s">
        <v>1105</v>
      </c>
      <c r="D87" s="869" t="s">
        <v>1106</v>
      </c>
      <c r="E87" s="871" t="s">
        <v>1095</v>
      </c>
      <c r="F87" s="863" t="s">
        <v>1107</v>
      </c>
      <c r="G87" s="862" t="s">
        <v>1108</v>
      </c>
      <c r="H87" s="861" t="s">
        <v>958</v>
      </c>
      <c r="I87" s="859">
        <v>0</v>
      </c>
      <c r="J87" s="859">
        <v>0</v>
      </c>
      <c r="K87" s="861" t="s">
        <v>228</v>
      </c>
      <c r="L87" s="858">
        <v>1</v>
      </c>
      <c r="M87" s="858">
        <v>92150000</v>
      </c>
      <c r="N87" s="866">
        <f>SUM(L87*M87)</f>
        <v>92150000</v>
      </c>
      <c r="O87" s="865"/>
    </row>
    <row r="88" spans="1:15" ht="12" customHeight="1">
      <c r="A88" s="830"/>
      <c r="B88" s="831"/>
      <c r="C88" s="862"/>
      <c r="D88" s="859" t="s">
        <v>1109</v>
      </c>
      <c r="E88" s="871"/>
      <c r="F88" s="863"/>
      <c r="G88" s="862" t="s">
        <v>1110</v>
      </c>
      <c r="H88" s="861"/>
      <c r="I88" s="859"/>
      <c r="J88" s="859"/>
      <c r="K88" s="861"/>
      <c r="L88" s="858"/>
      <c r="M88" s="858"/>
      <c r="N88" s="866"/>
      <c r="O88" s="865"/>
    </row>
    <row r="89" spans="1:15" ht="12" customHeight="1">
      <c r="A89" s="830"/>
      <c r="B89" s="831"/>
      <c r="C89" s="862"/>
      <c r="D89" s="861"/>
      <c r="E89" s="871"/>
      <c r="F89" s="863"/>
      <c r="G89" s="862"/>
      <c r="H89" s="861"/>
      <c r="I89" s="859"/>
      <c r="J89" s="859"/>
      <c r="K89" s="861"/>
      <c r="L89" s="858"/>
      <c r="M89" s="858"/>
      <c r="N89" s="866"/>
      <c r="O89" s="865"/>
    </row>
    <row r="90" spans="1:15" ht="12" customHeight="1">
      <c r="A90" s="830"/>
      <c r="B90" s="831" t="s">
        <v>1111</v>
      </c>
      <c r="C90" s="862" t="s">
        <v>1112</v>
      </c>
      <c r="D90" s="869" t="s">
        <v>1113</v>
      </c>
      <c r="E90" s="871" t="s">
        <v>1114</v>
      </c>
      <c r="F90" s="1032" t="s">
        <v>1115</v>
      </c>
      <c r="G90" s="1034" t="s">
        <v>1116</v>
      </c>
      <c r="H90" s="861" t="s">
        <v>958</v>
      </c>
      <c r="I90" s="859"/>
      <c r="J90" s="859"/>
      <c r="K90" s="861" t="s">
        <v>228</v>
      </c>
      <c r="L90" s="858">
        <v>1</v>
      </c>
      <c r="M90" s="858">
        <v>80644000</v>
      </c>
      <c r="N90" s="866">
        <f>SUM(L90*M90)</f>
        <v>80644000</v>
      </c>
      <c r="O90" s="865"/>
    </row>
    <row r="91" spans="1:15" ht="12" customHeight="1">
      <c r="A91" s="830"/>
      <c r="B91" s="831"/>
      <c r="C91" s="862"/>
      <c r="D91" s="859" t="s">
        <v>1098</v>
      </c>
      <c r="E91" s="871"/>
      <c r="F91" s="1033"/>
      <c r="G91" s="1035"/>
      <c r="H91" s="861"/>
      <c r="I91" s="859"/>
      <c r="J91" s="859"/>
      <c r="K91" s="861"/>
      <c r="L91" s="858"/>
      <c r="M91" s="858"/>
      <c r="N91" s="866"/>
      <c r="O91" s="865"/>
    </row>
    <row r="92" spans="1:15" ht="12" customHeight="1">
      <c r="A92" s="830"/>
      <c r="B92" s="831" t="s">
        <v>1117</v>
      </c>
      <c r="C92" s="862" t="s">
        <v>1118</v>
      </c>
      <c r="D92" s="861">
        <v>0</v>
      </c>
      <c r="E92" s="871"/>
      <c r="F92" s="832"/>
      <c r="G92" s="833"/>
      <c r="H92" s="861" t="s">
        <v>958</v>
      </c>
      <c r="I92" s="859"/>
      <c r="J92" s="859"/>
      <c r="K92" s="861" t="s">
        <v>228</v>
      </c>
      <c r="L92" s="858">
        <v>1</v>
      </c>
      <c r="M92" s="858">
        <v>7500000</v>
      </c>
      <c r="N92" s="866">
        <f>SUM(L92*M92)</f>
        <v>7500000</v>
      </c>
      <c r="O92" s="865"/>
    </row>
    <row r="93" spans="1:15" ht="12" customHeight="1">
      <c r="A93" s="830"/>
      <c r="B93" s="1026" t="s">
        <v>1119</v>
      </c>
      <c r="C93" s="862" t="s">
        <v>1120</v>
      </c>
      <c r="D93" s="861">
        <v>0</v>
      </c>
      <c r="E93" s="871"/>
      <c r="F93" s="832"/>
      <c r="G93" s="833"/>
      <c r="H93" s="861" t="s">
        <v>958</v>
      </c>
      <c r="I93" s="859"/>
      <c r="J93" s="859"/>
      <c r="K93" s="861" t="s">
        <v>228</v>
      </c>
      <c r="L93" s="858">
        <v>1</v>
      </c>
      <c r="M93" s="858">
        <v>5455000</v>
      </c>
      <c r="N93" s="866">
        <f>SUM(L93*M93)</f>
        <v>5455000</v>
      </c>
      <c r="O93" s="865"/>
    </row>
    <row r="94" spans="1:15" ht="12" customHeight="1">
      <c r="A94" s="830"/>
      <c r="B94" s="1027"/>
      <c r="C94" s="862"/>
      <c r="D94" s="861"/>
      <c r="E94" s="871"/>
      <c r="F94" s="832"/>
      <c r="G94" s="833"/>
      <c r="H94" s="861"/>
      <c r="I94" s="859"/>
      <c r="J94" s="859"/>
      <c r="K94" s="861"/>
      <c r="L94" s="858"/>
      <c r="M94" s="858"/>
      <c r="N94" s="866"/>
      <c r="O94" s="865"/>
    </row>
    <row r="95" spans="1:15" ht="12" customHeight="1">
      <c r="A95" s="830"/>
      <c r="B95" s="1026" t="s">
        <v>1121</v>
      </c>
      <c r="C95" s="862" t="s">
        <v>1122</v>
      </c>
      <c r="D95" s="861">
        <v>0</v>
      </c>
      <c r="E95" s="871"/>
      <c r="F95" s="832"/>
      <c r="G95" s="833"/>
      <c r="H95" s="861" t="s">
        <v>958</v>
      </c>
      <c r="I95" s="859"/>
      <c r="J95" s="859"/>
      <c r="K95" s="861" t="s">
        <v>228</v>
      </c>
      <c r="L95" s="858">
        <v>1</v>
      </c>
      <c r="M95" s="858">
        <v>3490000</v>
      </c>
      <c r="N95" s="866">
        <f>SUM(L95*M95)</f>
        <v>3490000</v>
      </c>
      <c r="O95" s="865"/>
    </row>
    <row r="96" spans="1:15" ht="12" customHeight="1">
      <c r="A96" s="830"/>
      <c r="B96" s="1027"/>
      <c r="C96" s="862"/>
      <c r="D96" s="861"/>
      <c r="E96" s="871"/>
      <c r="F96" s="832"/>
      <c r="G96" s="833"/>
      <c r="H96" s="861"/>
      <c r="I96" s="859"/>
      <c r="J96" s="859"/>
      <c r="K96" s="861"/>
      <c r="L96" s="858"/>
      <c r="M96" s="858"/>
      <c r="N96" s="866"/>
      <c r="O96" s="865"/>
    </row>
    <row r="97" spans="1:15" ht="12" customHeight="1">
      <c r="A97" s="830"/>
      <c r="B97" s="831"/>
      <c r="C97" s="862"/>
      <c r="D97" s="861"/>
      <c r="E97" s="871"/>
      <c r="F97" s="863"/>
      <c r="G97" s="862"/>
      <c r="H97" s="861"/>
      <c r="I97" s="859"/>
      <c r="J97" s="859"/>
      <c r="K97" s="861"/>
      <c r="L97" s="858"/>
      <c r="M97" s="858"/>
      <c r="N97" s="866"/>
      <c r="O97" s="865"/>
    </row>
    <row r="98" spans="1:15" ht="12" customHeight="1">
      <c r="A98" s="828"/>
      <c r="B98" s="92" t="s">
        <v>1123</v>
      </c>
      <c r="C98" s="862" t="s">
        <v>1124</v>
      </c>
      <c r="D98" s="861" t="s">
        <v>167</v>
      </c>
      <c r="E98" s="861" t="s">
        <v>167</v>
      </c>
      <c r="F98" s="861" t="s">
        <v>167</v>
      </c>
      <c r="G98" s="861" t="s">
        <v>167</v>
      </c>
      <c r="H98" s="92" t="s">
        <v>1125</v>
      </c>
      <c r="I98" s="859"/>
      <c r="J98" s="859"/>
      <c r="K98" s="868" t="s">
        <v>228</v>
      </c>
      <c r="L98" s="861">
        <v>1</v>
      </c>
      <c r="M98" s="858">
        <v>6340000</v>
      </c>
      <c r="N98" s="866">
        <f>SUM(L98*M98)</f>
        <v>6340000</v>
      </c>
      <c r="O98" s="865"/>
    </row>
    <row r="99" spans="1:15" ht="12" customHeight="1">
      <c r="A99" s="830"/>
      <c r="B99" s="831" t="s">
        <v>1126</v>
      </c>
      <c r="C99" s="862" t="s">
        <v>1127</v>
      </c>
      <c r="D99" s="862" t="s">
        <v>1128</v>
      </c>
      <c r="E99" s="871" t="s">
        <v>1129</v>
      </c>
      <c r="F99" s="863" t="s">
        <v>1083</v>
      </c>
      <c r="G99" s="862" t="s">
        <v>1130</v>
      </c>
      <c r="H99" s="861" t="s">
        <v>958</v>
      </c>
      <c r="I99" s="859">
        <v>0</v>
      </c>
      <c r="J99" s="859">
        <v>0</v>
      </c>
      <c r="K99" s="868" t="s">
        <v>228</v>
      </c>
      <c r="L99" s="858">
        <v>1</v>
      </c>
      <c r="M99" s="858">
        <v>171500000</v>
      </c>
      <c r="N99" s="866">
        <f>SUM(L99*M99)</f>
        <v>171500000</v>
      </c>
      <c r="O99" s="865"/>
    </row>
    <row r="100" spans="1:15" ht="12" customHeight="1">
      <c r="A100" s="830"/>
      <c r="B100" s="831"/>
      <c r="C100" s="862"/>
      <c r="D100" s="862" t="s">
        <v>1131</v>
      </c>
      <c r="E100" s="871"/>
      <c r="F100" s="863"/>
      <c r="G100" s="862" t="s">
        <v>1132</v>
      </c>
      <c r="H100" s="861"/>
      <c r="I100" s="859"/>
      <c r="J100" s="859"/>
      <c r="K100" s="861"/>
      <c r="L100" s="858"/>
      <c r="M100" s="858"/>
      <c r="N100" s="866"/>
      <c r="O100" s="865"/>
    </row>
    <row r="101" spans="1:15" ht="12" customHeight="1">
      <c r="A101" s="828"/>
      <c r="B101" s="92" t="s">
        <v>1133</v>
      </c>
      <c r="C101" s="862" t="s">
        <v>1134</v>
      </c>
      <c r="D101" s="861" t="s">
        <v>167</v>
      </c>
      <c r="E101" s="861" t="s">
        <v>167</v>
      </c>
      <c r="F101" s="861" t="s">
        <v>167</v>
      </c>
      <c r="G101" s="861" t="s">
        <v>167</v>
      </c>
      <c r="H101" s="861" t="s">
        <v>958</v>
      </c>
      <c r="I101" s="859"/>
      <c r="J101" s="859"/>
      <c r="K101" s="868" t="s">
        <v>228</v>
      </c>
      <c r="L101" s="861">
        <v>1</v>
      </c>
      <c r="M101" s="858">
        <v>5750000</v>
      </c>
      <c r="N101" s="866">
        <f>SUM(L101*M101)</f>
        <v>5750000</v>
      </c>
      <c r="O101" s="865"/>
    </row>
    <row r="102" spans="1:15" ht="12" customHeight="1">
      <c r="A102" s="828"/>
      <c r="B102" s="92" t="s">
        <v>1135</v>
      </c>
      <c r="C102" s="862" t="s">
        <v>1136</v>
      </c>
      <c r="D102" s="861" t="s">
        <v>167</v>
      </c>
      <c r="E102" s="861" t="s">
        <v>167</v>
      </c>
      <c r="F102" s="861" t="s">
        <v>167</v>
      </c>
      <c r="G102" s="861" t="s">
        <v>167</v>
      </c>
      <c r="H102" s="861" t="s">
        <v>958</v>
      </c>
      <c r="I102" s="859"/>
      <c r="J102" s="859"/>
      <c r="K102" s="868" t="s">
        <v>228</v>
      </c>
      <c r="L102" s="861">
        <v>1</v>
      </c>
      <c r="M102" s="858">
        <v>3750000</v>
      </c>
      <c r="N102" s="866">
        <f>SUM(L102*M102)</f>
        <v>3750000</v>
      </c>
      <c r="O102" s="865"/>
    </row>
    <row r="103" spans="1:15" ht="12" customHeight="1">
      <c r="A103" s="828"/>
      <c r="B103" s="92" t="s">
        <v>1137</v>
      </c>
      <c r="C103" s="862" t="s">
        <v>1138</v>
      </c>
      <c r="D103" s="861" t="s">
        <v>167</v>
      </c>
      <c r="E103" s="861" t="s">
        <v>167</v>
      </c>
      <c r="F103" s="861" t="s">
        <v>167</v>
      </c>
      <c r="G103" s="861" t="s">
        <v>167</v>
      </c>
      <c r="H103" s="861" t="s">
        <v>958</v>
      </c>
      <c r="I103" s="859"/>
      <c r="J103" s="859"/>
      <c r="K103" s="868" t="s">
        <v>228</v>
      </c>
      <c r="L103" s="861">
        <v>1</v>
      </c>
      <c r="M103" s="858">
        <v>2925000</v>
      </c>
      <c r="N103" s="866">
        <f>SUM(L103*M103)</f>
        <v>2925000</v>
      </c>
      <c r="O103" s="865"/>
    </row>
    <row r="104" spans="1:15" ht="12" customHeight="1">
      <c r="A104" s="827"/>
      <c r="B104" s="1026" t="s">
        <v>1139</v>
      </c>
      <c r="C104" s="869" t="s">
        <v>958</v>
      </c>
      <c r="D104" s="859">
        <v>0</v>
      </c>
      <c r="E104" s="859">
        <v>0</v>
      </c>
      <c r="F104" s="864">
        <v>0</v>
      </c>
      <c r="G104" s="859">
        <v>0</v>
      </c>
      <c r="H104" s="861" t="s">
        <v>958</v>
      </c>
      <c r="I104" s="862">
        <v>0</v>
      </c>
      <c r="J104" s="859"/>
      <c r="K104" s="868" t="s">
        <v>228</v>
      </c>
      <c r="L104" s="861">
        <v>1</v>
      </c>
      <c r="M104" s="858">
        <v>44955000</v>
      </c>
      <c r="N104" s="866">
        <f>SUM(L104*M104)</f>
        <v>44955000</v>
      </c>
      <c r="O104" s="865"/>
    </row>
    <row r="105" spans="1:15" ht="12" customHeight="1">
      <c r="A105" s="828"/>
      <c r="B105" s="1027"/>
      <c r="C105" s="862"/>
      <c r="D105" s="861"/>
      <c r="E105" s="861"/>
      <c r="F105" s="861"/>
      <c r="G105" s="861"/>
      <c r="H105" s="861"/>
      <c r="I105" s="859"/>
      <c r="J105" s="859"/>
      <c r="K105" s="868"/>
      <c r="L105" s="861"/>
      <c r="M105" s="858"/>
      <c r="N105" s="866"/>
      <c r="O105" s="865"/>
    </row>
    <row r="106" spans="1:15" ht="12" customHeight="1">
      <c r="A106" s="828"/>
      <c r="B106" s="95" t="s">
        <v>1140</v>
      </c>
      <c r="C106" s="867"/>
      <c r="D106" s="861" t="s">
        <v>167</v>
      </c>
      <c r="E106" s="861" t="s">
        <v>167</v>
      </c>
      <c r="F106" s="861" t="s">
        <v>167</v>
      </c>
      <c r="G106" s="861" t="s">
        <v>167</v>
      </c>
      <c r="H106" s="94" t="s">
        <v>1046</v>
      </c>
      <c r="I106" s="865">
        <v>0</v>
      </c>
      <c r="J106" s="834"/>
      <c r="K106" s="868" t="s">
        <v>228</v>
      </c>
      <c r="L106" s="868">
        <v>1</v>
      </c>
      <c r="M106" s="866">
        <v>6435000</v>
      </c>
      <c r="N106" s="866">
        <f>SUM(L106*M106)</f>
        <v>6435000</v>
      </c>
      <c r="O106" s="865"/>
    </row>
    <row r="107" spans="1:15" ht="12" customHeight="1">
      <c r="A107" s="828"/>
      <c r="B107" s="95" t="s">
        <v>1141</v>
      </c>
      <c r="C107" s="872"/>
      <c r="D107" s="861" t="s">
        <v>167</v>
      </c>
      <c r="E107" s="861" t="s">
        <v>167</v>
      </c>
      <c r="F107" s="861" t="s">
        <v>167</v>
      </c>
      <c r="G107" s="861" t="s">
        <v>167</v>
      </c>
      <c r="H107" s="861" t="s">
        <v>958</v>
      </c>
      <c r="I107" s="865"/>
      <c r="J107" s="95"/>
      <c r="K107" s="868" t="s">
        <v>228</v>
      </c>
      <c r="L107" s="868">
        <v>1</v>
      </c>
      <c r="M107" s="866">
        <v>5850000</v>
      </c>
      <c r="N107" s="866">
        <f>SUM(L107*M107)</f>
        <v>5850000</v>
      </c>
      <c r="O107" s="865"/>
    </row>
    <row r="108" spans="1:15" ht="12" customHeight="1">
      <c r="A108" s="828"/>
      <c r="B108" s="95" t="s">
        <v>1142</v>
      </c>
      <c r="C108" s="872"/>
      <c r="D108" s="861" t="s">
        <v>167</v>
      </c>
      <c r="E108" s="861" t="s">
        <v>167</v>
      </c>
      <c r="F108" s="861" t="s">
        <v>167</v>
      </c>
      <c r="G108" s="861" t="s">
        <v>167</v>
      </c>
      <c r="H108" s="861" t="s">
        <v>958</v>
      </c>
      <c r="I108" s="865"/>
      <c r="J108" s="95"/>
      <c r="K108" s="868" t="s">
        <v>228</v>
      </c>
      <c r="L108" s="868">
        <v>1</v>
      </c>
      <c r="M108" s="866">
        <v>6825000</v>
      </c>
      <c r="N108" s="866">
        <f>SUM(L108*M108)</f>
        <v>6825000</v>
      </c>
      <c r="O108" s="865"/>
    </row>
    <row r="109" spans="1:15" ht="12" customHeight="1">
      <c r="A109" s="828"/>
      <c r="B109" s="836" t="s">
        <v>1143</v>
      </c>
      <c r="C109" s="867" t="s">
        <v>1144</v>
      </c>
      <c r="D109" s="867" t="s">
        <v>1145</v>
      </c>
      <c r="E109" s="875" t="s">
        <v>1146</v>
      </c>
      <c r="F109" s="864" t="s">
        <v>1147</v>
      </c>
      <c r="G109" s="1036" t="s">
        <v>1148</v>
      </c>
      <c r="H109" s="868" t="s">
        <v>958</v>
      </c>
      <c r="I109" s="865">
        <v>0</v>
      </c>
      <c r="J109" s="865">
        <v>0</v>
      </c>
      <c r="K109" s="868" t="s">
        <v>228</v>
      </c>
      <c r="L109" s="866">
        <v>1</v>
      </c>
      <c r="M109" s="866">
        <v>126209000</v>
      </c>
      <c r="N109" s="866">
        <f>SUM(L109*M109)</f>
        <v>126209000</v>
      </c>
      <c r="O109" s="865"/>
    </row>
    <row r="110" spans="1:15" ht="12" customHeight="1">
      <c r="A110" s="828"/>
      <c r="B110" s="838"/>
      <c r="C110" s="872"/>
      <c r="D110" s="862" t="s">
        <v>1149</v>
      </c>
      <c r="E110" s="861"/>
      <c r="F110" s="861"/>
      <c r="G110" s="1037"/>
      <c r="H110" s="861"/>
      <c r="I110" s="865"/>
      <c r="J110" s="95"/>
      <c r="K110" s="868"/>
      <c r="L110" s="868"/>
      <c r="M110" s="866"/>
      <c r="N110" s="866"/>
      <c r="O110" s="865"/>
    </row>
    <row r="111" spans="1:15" ht="12" customHeight="1">
      <c r="A111" s="828"/>
      <c r="B111" s="838"/>
      <c r="C111" s="872"/>
      <c r="D111" s="861"/>
      <c r="E111" s="876"/>
      <c r="F111" s="861"/>
      <c r="G111" s="837"/>
      <c r="H111" s="861"/>
      <c r="I111" s="865"/>
      <c r="J111" s="95"/>
      <c r="K111" s="868"/>
      <c r="L111" s="868"/>
      <c r="M111" s="866"/>
      <c r="N111" s="866"/>
      <c r="O111" s="865"/>
    </row>
    <row r="112" spans="1:15" ht="12" customHeight="1">
      <c r="A112" s="828"/>
      <c r="B112" s="836" t="s">
        <v>1150</v>
      </c>
      <c r="C112" s="867" t="s">
        <v>1151</v>
      </c>
      <c r="D112" s="867" t="s">
        <v>1152</v>
      </c>
      <c r="E112" s="1038" t="s">
        <v>1153</v>
      </c>
      <c r="F112" s="864" t="s">
        <v>1154</v>
      </c>
      <c r="G112" s="1040" t="s">
        <v>1155</v>
      </c>
      <c r="H112" s="868" t="s">
        <v>1156</v>
      </c>
      <c r="I112" s="865">
        <v>0</v>
      </c>
      <c r="J112" s="865">
        <v>0</v>
      </c>
      <c r="K112" s="868" t="s">
        <v>228</v>
      </c>
      <c r="L112" s="866">
        <v>1</v>
      </c>
      <c r="M112" s="866">
        <v>176564000</v>
      </c>
      <c r="N112" s="866">
        <f>SUM(L112*M112)</f>
        <v>176564000</v>
      </c>
      <c r="O112" s="865"/>
    </row>
    <row r="113" spans="1:15" ht="12" customHeight="1">
      <c r="A113" s="828"/>
      <c r="B113" s="838"/>
      <c r="C113" s="872"/>
      <c r="D113" s="862" t="s">
        <v>1157</v>
      </c>
      <c r="E113" s="1039"/>
      <c r="F113" s="861"/>
      <c r="G113" s="1041"/>
      <c r="H113" s="861"/>
      <c r="I113" s="865"/>
      <c r="J113" s="95"/>
      <c r="K113" s="868"/>
      <c r="L113" s="868"/>
      <c r="M113" s="866"/>
      <c r="N113" s="866"/>
      <c r="O113" s="865"/>
    </row>
    <row r="114" spans="1:15" ht="12" customHeight="1">
      <c r="A114" s="828"/>
      <c r="B114" s="838" t="s">
        <v>1158</v>
      </c>
      <c r="C114" s="862" t="s">
        <v>1120</v>
      </c>
      <c r="D114" s="861"/>
      <c r="E114" s="876"/>
      <c r="F114" s="861"/>
      <c r="G114" s="837"/>
      <c r="H114" s="861"/>
      <c r="I114" s="865"/>
      <c r="J114" s="95"/>
      <c r="K114" s="868"/>
      <c r="L114" s="868"/>
      <c r="M114" s="866"/>
      <c r="N114" s="866"/>
      <c r="O114" s="865"/>
    </row>
    <row r="115" spans="1:15" ht="12" customHeight="1">
      <c r="A115" s="830"/>
      <c r="B115" s="831" t="s">
        <v>1159</v>
      </c>
      <c r="C115" s="862" t="s">
        <v>1160</v>
      </c>
      <c r="D115" s="861">
        <v>0</v>
      </c>
      <c r="E115" s="871"/>
      <c r="F115" s="832"/>
      <c r="G115" s="833"/>
      <c r="H115" s="861" t="s">
        <v>958</v>
      </c>
      <c r="I115" s="859"/>
      <c r="J115" s="859"/>
      <c r="K115" s="861" t="s">
        <v>228</v>
      </c>
      <c r="L115" s="858">
        <v>1</v>
      </c>
      <c r="M115" s="858">
        <v>8000000</v>
      </c>
      <c r="N115" s="866">
        <f>SUM(L115*M115)</f>
        <v>8000000</v>
      </c>
      <c r="O115" s="865"/>
    </row>
    <row r="116" spans="1:15" ht="12" customHeight="1">
      <c r="A116" s="830"/>
      <c r="B116" s="831" t="s">
        <v>1161</v>
      </c>
      <c r="C116" s="862" t="s">
        <v>1162</v>
      </c>
      <c r="D116" s="861">
        <v>0</v>
      </c>
      <c r="E116" s="871"/>
      <c r="F116" s="832"/>
      <c r="G116" s="833"/>
      <c r="H116" s="861" t="s">
        <v>958</v>
      </c>
      <c r="I116" s="859"/>
      <c r="J116" s="859"/>
      <c r="K116" s="861" t="s">
        <v>228</v>
      </c>
      <c r="L116" s="858">
        <v>1</v>
      </c>
      <c r="M116" s="858">
        <v>6000000</v>
      </c>
      <c r="N116" s="866">
        <f>SUM(L116*M116)</f>
        <v>6000000</v>
      </c>
      <c r="O116" s="865"/>
    </row>
    <row r="117" spans="1:15" ht="12" customHeight="1">
      <c r="A117" s="830"/>
      <c r="B117" s="831" t="s">
        <v>1163</v>
      </c>
      <c r="C117" s="862" t="s">
        <v>1164</v>
      </c>
      <c r="D117" s="861">
        <v>0</v>
      </c>
      <c r="E117" s="871"/>
      <c r="F117" s="832"/>
      <c r="G117" s="833"/>
      <c r="H117" s="861" t="s">
        <v>958</v>
      </c>
      <c r="I117" s="859"/>
      <c r="J117" s="859"/>
      <c r="K117" s="861" t="s">
        <v>228</v>
      </c>
      <c r="L117" s="858">
        <v>1</v>
      </c>
      <c r="M117" s="858">
        <v>3780000</v>
      </c>
      <c r="N117" s="866">
        <f>SUM(L117*M117)</f>
        <v>3780000</v>
      </c>
      <c r="O117" s="865"/>
    </row>
    <row r="118" spans="1:15" ht="12" customHeight="1">
      <c r="A118" s="828"/>
      <c r="B118" s="838"/>
      <c r="C118" s="872"/>
      <c r="D118" s="861"/>
      <c r="E118" s="876"/>
      <c r="F118" s="861"/>
      <c r="G118" s="837"/>
      <c r="H118" s="861"/>
      <c r="I118" s="865"/>
      <c r="J118" s="95"/>
      <c r="K118" s="868"/>
      <c r="L118" s="868"/>
      <c r="M118" s="866"/>
      <c r="N118" s="866"/>
      <c r="O118" s="865"/>
    </row>
    <row r="119" spans="1:15" ht="12" customHeight="1">
      <c r="A119" s="828"/>
      <c r="B119" s="838"/>
      <c r="C119" s="872"/>
      <c r="D119" s="861"/>
      <c r="E119" s="876"/>
      <c r="F119" s="861"/>
      <c r="G119" s="837"/>
      <c r="H119" s="861"/>
      <c r="I119" s="865"/>
      <c r="J119" s="95"/>
      <c r="K119" s="868"/>
      <c r="L119" s="868"/>
      <c r="M119" s="866"/>
      <c r="N119" s="866"/>
      <c r="O119" s="865"/>
    </row>
    <row r="120" spans="1:15" ht="12" customHeight="1">
      <c r="A120" s="828"/>
      <c r="B120" s="838"/>
      <c r="C120" s="872"/>
      <c r="D120" s="861"/>
      <c r="E120" s="876"/>
      <c r="F120" s="861"/>
      <c r="G120" s="837"/>
      <c r="H120" s="861"/>
      <c r="I120" s="865"/>
      <c r="J120" s="95"/>
      <c r="K120" s="868"/>
      <c r="L120" s="868"/>
      <c r="M120" s="866"/>
      <c r="N120" s="866"/>
      <c r="O120" s="865"/>
    </row>
    <row r="121" spans="1:15" ht="12" customHeight="1">
      <c r="A121" s="91" t="s">
        <v>1165</v>
      </c>
      <c r="B121" s="1042" t="s">
        <v>1166</v>
      </c>
      <c r="C121" s="840"/>
      <c r="D121" s="840"/>
      <c r="E121" s="841"/>
      <c r="F121" s="842"/>
      <c r="G121" s="840"/>
      <c r="H121" s="843"/>
      <c r="I121" s="844"/>
      <c r="J121" s="844"/>
      <c r="K121" s="873"/>
      <c r="L121" s="845"/>
      <c r="M121" s="846"/>
      <c r="N121" s="846">
        <f>SUM(N123:N127)</f>
        <v>97420000</v>
      </c>
      <c r="O121" s="847"/>
    </row>
    <row r="122" spans="1:15" ht="12" customHeight="1">
      <c r="A122" s="91"/>
      <c r="B122" s="1043"/>
      <c r="C122" s="840"/>
      <c r="D122" s="840"/>
      <c r="E122" s="841"/>
      <c r="F122" s="842"/>
      <c r="G122" s="840"/>
      <c r="H122" s="843"/>
      <c r="I122" s="844"/>
      <c r="J122" s="844"/>
      <c r="K122" s="873"/>
      <c r="L122" s="845"/>
      <c r="M122" s="846"/>
      <c r="N122" s="846"/>
      <c r="O122" s="847"/>
    </row>
    <row r="123" spans="1:15" ht="12" customHeight="1">
      <c r="A123" s="828"/>
      <c r="B123" s="92" t="s">
        <v>1167</v>
      </c>
      <c r="C123" s="862" t="s">
        <v>1168</v>
      </c>
      <c r="D123" s="859">
        <v>0</v>
      </c>
      <c r="E123" s="859"/>
      <c r="F123" s="860"/>
      <c r="G123" s="859"/>
      <c r="H123" s="1044" t="s">
        <v>1070</v>
      </c>
      <c r="I123" s="859"/>
      <c r="J123" s="859"/>
      <c r="K123" s="868" t="s">
        <v>228</v>
      </c>
      <c r="L123" s="861">
        <v>1</v>
      </c>
      <c r="M123" s="858">
        <v>23000000</v>
      </c>
      <c r="N123" s="866">
        <f>SUM(L123*M123)</f>
        <v>23000000</v>
      </c>
      <c r="O123" s="865"/>
    </row>
    <row r="124" spans="1:15" ht="12" customHeight="1">
      <c r="A124" s="91"/>
      <c r="B124" s="843"/>
      <c r="C124" s="840"/>
      <c r="D124" s="840"/>
      <c r="E124" s="841"/>
      <c r="F124" s="842"/>
      <c r="G124" s="840"/>
      <c r="H124" s="1045"/>
      <c r="I124" s="844"/>
      <c r="J124" s="844"/>
      <c r="K124" s="873"/>
      <c r="L124" s="845"/>
      <c r="M124" s="846"/>
      <c r="N124" s="846"/>
      <c r="O124" s="847"/>
    </row>
    <row r="125" spans="1:15" ht="12" customHeight="1">
      <c r="A125" s="828"/>
      <c r="B125" s="92" t="s">
        <v>1167</v>
      </c>
      <c r="C125" s="862" t="s">
        <v>1169</v>
      </c>
      <c r="D125" s="861" t="s">
        <v>167</v>
      </c>
      <c r="E125" s="861" t="s">
        <v>167</v>
      </c>
      <c r="F125" s="861" t="s">
        <v>167</v>
      </c>
      <c r="G125" s="861" t="s">
        <v>167</v>
      </c>
      <c r="H125" s="94" t="s">
        <v>1046</v>
      </c>
      <c r="I125" s="865">
        <v>0</v>
      </c>
      <c r="J125" s="834"/>
      <c r="K125" s="868" t="s">
        <v>228</v>
      </c>
      <c r="L125" s="868">
        <v>1</v>
      </c>
      <c r="M125" s="866">
        <v>49500000</v>
      </c>
      <c r="N125" s="866">
        <f>SUM(L125*M125)</f>
        <v>49500000</v>
      </c>
      <c r="O125" s="865"/>
    </row>
    <row r="126" spans="1:15" ht="12" customHeight="1">
      <c r="A126" s="827"/>
      <c r="B126" s="92" t="s">
        <v>1170</v>
      </c>
      <c r="C126" s="862" t="s">
        <v>1171</v>
      </c>
      <c r="D126" s="859">
        <v>0</v>
      </c>
      <c r="E126" s="859">
        <v>0</v>
      </c>
      <c r="F126" s="864">
        <v>0</v>
      </c>
      <c r="G126" s="859">
        <v>0</v>
      </c>
      <c r="H126" s="859" t="s">
        <v>1016</v>
      </c>
      <c r="I126" s="862">
        <v>0</v>
      </c>
      <c r="J126" s="859"/>
      <c r="K126" s="861" t="s">
        <v>228</v>
      </c>
      <c r="L126" s="861">
        <v>1</v>
      </c>
      <c r="M126" s="858">
        <v>1500000</v>
      </c>
      <c r="N126" s="866">
        <f>SUM(L126*M126)</f>
        <v>1500000</v>
      </c>
      <c r="O126" s="865"/>
    </row>
    <row r="127" spans="1:15" ht="12" customHeight="1">
      <c r="A127" s="827"/>
      <c r="B127" s="92" t="s">
        <v>1172</v>
      </c>
      <c r="C127" s="862" t="s">
        <v>1173</v>
      </c>
      <c r="D127" s="859">
        <v>0</v>
      </c>
      <c r="E127" s="859">
        <v>0</v>
      </c>
      <c r="F127" s="864">
        <v>0</v>
      </c>
      <c r="G127" s="859">
        <v>0</v>
      </c>
      <c r="H127" s="861" t="s">
        <v>958</v>
      </c>
      <c r="I127" s="862">
        <v>0</v>
      </c>
      <c r="J127" s="859"/>
      <c r="K127" s="861" t="s">
        <v>228</v>
      </c>
      <c r="L127" s="861">
        <v>1</v>
      </c>
      <c r="M127" s="858">
        <v>23420000</v>
      </c>
      <c r="N127" s="866">
        <f>SUM(L127*M127)</f>
        <v>23420000</v>
      </c>
      <c r="O127" s="865"/>
    </row>
    <row r="128" spans="1:15" ht="12" customHeight="1">
      <c r="A128" s="827"/>
      <c r="B128" s="96"/>
      <c r="C128" s="862"/>
      <c r="D128" s="859"/>
      <c r="E128" s="859"/>
      <c r="F128" s="864"/>
      <c r="G128" s="859"/>
      <c r="H128" s="861"/>
      <c r="I128" s="862"/>
      <c r="J128" s="859"/>
      <c r="K128" s="861"/>
      <c r="L128" s="861"/>
      <c r="M128" s="858"/>
      <c r="N128" s="866"/>
      <c r="O128" s="865"/>
    </row>
    <row r="129" spans="1:15" ht="12" customHeight="1">
      <c r="A129" s="91" t="s">
        <v>1174</v>
      </c>
      <c r="B129" s="826" t="s">
        <v>1175</v>
      </c>
      <c r="C129" s="844"/>
      <c r="D129" s="844"/>
      <c r="E129" s="844"/>
      <c r="F129" s="842"/>
      <c r="G129" s="844"/>
      <c r="H129" s="839"/>
      <c r="I129" s="844"/>
      <c r="J129" s="844"/>
      <c r="K129" s="873"/>
      <c r="L129" s="839"/>
      <c r="M129" s="839"/>
      <c r="N129" s="846">
        <v>0</v>
      </c>
      <c r="O129" s="847"/>
    </row>
    <row r="130" spans="1:15" ht="12" customHeight="1" thickBot="1">
      <c r="A130" s="91"/>
      <c r="B130" s="92"/>
      <c r="C130" s="859"/>
      <c r="D130" s="859"/>
      <c r="E130" s="859"/>
      <c r="F130" s="860"/>
      <c r="G130" s="859"/>
      <c r="H130" s="858"/>
      <c r="I130" s="859"/>
      <c r="J130" s="859"/>
      <c r="K130" s="861"/>
      <c r="L130" s="858"/>
      <c r="M130" s="858"/>
      <c r="N130" s="866"/>
      <c r="O130" s="865"/>
    </row>
    <row r="131" spans="1:15" ht="12" customHeight="1" thickBot="1">
      <c r="A131" s="848"/>
      <c r="B131" s="849" t="s">
        <v>230</v>
      </c>
      <c r="C131" s="851"/>
      <c r="D131" s="851"/>
      <c r="E131" s="851"/>
      <c r="F131" s="852"/>
      <c r="G131" s="850"/>
      <c r="H131" s="850"/>
      <c r="I131" s="851"/>
      <c r="J131" s="851"/>
      <c r="K131" s="853"/>
      <c r="L131" s="850"/>
      <c r="M131" s="850"/>
      <c r="N131" s="854">
        <f>SUM(N12+N75+N121)</f>
        <v>1809199050</v>
      </c>
      <c r="O131" s="855"/>
    </row>
  </sheetData>
  <mergeCells count="25">
    <mergeCell ref="A3:O3"/>
    <mergeCell ref="A4:O4"/>
    <mergeCell ref="N2:O2"/>
    <mergeCell ref="E112:E113"/>
    <mergeCell ref="G112:G113"/>
    <mergeCell ref="B121:B122"/>
    <mergeCell ref="H123:H124"/>
    <mergeCell ref="B95:B96"/>
    <mergeCell ref="F90:F91"/>
    <mergeCell ref="G90:G91"/>
    <mergeCell ref="B93:B94"/>
    <mergeCell ref="B104:B105"/>
    <mergeCell ref="G109:G110"/>
    <mergeCell ref="A6:A7"/>
    <mergeCell ref="B6:B7"/>
    <mergeCell ref="E6:E7"/>
    <mergeCell ref="H6:H7"/>
    <mergeCell ref="I6:I7"/>
    <mergeCell ref="O6:O7"/>
    <mergeCell ref="D23:D24"/>
    <mergeCell ref="B72:B73"/>
    <mergeCell ref="E77:E78"/>
    <mergeCell ref="B81:B82"/>
    <mergeCell ref="E81:E82"/>
    <mergeCell ref="J6:J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1:L63"/>
  <sheetViews>
    <sheetView view="pageBreakPreview" zoomScaleSheetLayoutView="100" workbookViewId="0">
      <selection activeCell="I18" sqref="I18:L18"/>
    </sheetView>
  </sheetViews>
  <sheetFormatPr defaultRowHeight="15"/>
  <cols>
    <col min="1" max="1" width="1.140625" customWidth="1"/>
    <col min="2" max="2" width="4.7109375" customWidth="1"/>
    <col min="3" max="3" width="19.28515625" customWidth="1"/>
    <col min="4" max="4" width="14.140625" customWidth="1"/>
    <col min="5" max="5" width="9" customWidth="1"/>
    <col min="6" max="6" width="10.7109375" customWidth="1"/>
    <col min="7" max="8" width="9.42578125" customWidth="1"/>
    <col min="9" max="9" width="12.42578125" customWidth="1"/>
    <col min="10" max="10" width="15" style="2" customWidth="1"/>
    <col min="11" max="11" width="12.5703125" style="2" customWidth="1"/>
    <col min="12" max="12" width="24.42578125" customWidth="1"/>
    <col min="13" max="13" width="11.5703125" bestFit="1" customWidth="1"/>
  </cols>
  <sheetData>
    <row r="1" spans="2:12">
      <c r="B1" s="1046" t="s">
        <v>741</v>
      </c>
      <c r="C1" s="1046"/>
      <c r="D1" s="1046"/>
      <c r="E1" s="1046"/>
      <c r="F1" s="1046"/>
      <c r="G1" s="1046"/>
      <c r="H1" s="1046"/>
      <c r="I1" s="1046"/>
      <c r="J1" s="1046"/>
      <c r="K1" s="1046"/>
      <c r="L1" s="1046"/>
    </row>
    <row r="2" spans="2:12" ht="15.75">
      <c r="B2" s="937" t="s">
        <v>742</v>
      </c>
      <c r="C2" s="937"/>
      <c r="D2" s="937"/>
      <c r="E2" s="937"/>
      <c r="F2" s="937"/>
      <c r="G2" s="937"/>
      <c r="H2" s="937"/>
      <c r="I2" s="937"/>
      <c r="J2" s="937"/>
      <c r="K2" s="937"/>
      <c r="L2" s="937"/>
    </row>
    <row r="3" spans="2:12" ht="15.75">
      <c r="B3" s="7"/>
      <c r="C3" s="7"/>
      <c r="D3" s="7"/>
      <c r="E3" s="7"/>
      <c r="F3" s="7"/>
      <c r="G3" s="7"/>
      <c r="H3" s="7"/>
      <c r="I3" s="7"/>
      <c r="J3" s="8"/>
      <c r="K3" s="8"/>
      <c r="L3" s="7"/>
    </row>
    <row r="4" spans="2:12" ht="15.75">
      <c r="B4" s="938" t="s">
        <v>0</v>
      </c>
      <c r="C4" s="938" t="s">
        <v>379</v>
      </c>
      <c r="D4" s="938" t="s">
        <v>378</v>
      </c>
      <c r="E4" s="942" t="s">
        <v>747</v>
      </c>
      <c r="F4" s="944"/>
      <c r="G4" s="942" t="s">
        <v>750</v>
      </c>
      <c r="H4" s="944"/>
      <c r="I4" s="938" t="s">
        <v>8</v>
      </c>
      <c r="J4" s="938" t="s">
        <v>127</v>
      </c>
      <c r="K4" s="938" t="s">
        <v>8</v>
      </c>
      <c r="L4" s="938" t="s">
        <v>751</v>
      </c>
    </row>
    <row r="5" spans="2:12" ht="15.75">
      <c r="B5" s="946"/>
      <c r="C5" s="946"/>
      <c r="D5" s="946"/>
      <c r="E5" s="11" t="s">
        <v>748</v>
      </c>
      <c r="F5" s="11" t="s">
        <v>749</v>
      </c>
      <c r="G5" s="11" t="s">
        <v>748</v>
      </c>
      <c r="H5" s="11" t="s">
        <v>749</v>
      </c>
      <c r="I5" s="946"/>
      <c r="J5" s="946"/>
      <c r="K5" s="946"/>
      <c r="L5" s="946"/>
    </row>
    <row r="6" spans="2:12" ht="15.75">
      <c r="B6" s="11"/>
      <c r="C6" s="547"/>
      <c r="D6" s="12"/>
      <c r="E6" s="12"/>
      <c r="F6" s="12"/>
      <c r="G6" s="12"/>
      <c r="H6" s="12"/>
      <c r="I6" s="12"/>
      <c r="J6" s="16"/>
      <c r="K6" s="16"/>
      <c r="L6" s="12"/>
    </row>
    <row r="7" spans="2:12" ht="20.25">
      <c r="B7" s="11">
        <v>1</v>
      </c>
      <c r="C7" s="12" t="s">
        <v>743</v>
      </c>
      <c r="D7" s="12" t="s">
        <v>745</v>
      </c>
      <c r="E7" s="24"/>
      <c r="F7" s="24"/>
      <c r="G7" s="24"/>
      <c r="H7" s="24"/>
      <c r="I7" s="12" t="s">
        <v>752</v>
      </c>
      <c r="J7" s="16">
        <v>600000</v>
      </c>
      <c r="K7" s="16">
        <v>600000</v>
      </c>
      <c r="L7" s="17" t="s">
        <v>754</v>
      </c>
    </row>
    <row r="8" spans="2:12" ht="20.25">
      <c r="B8" s="11">
        <v>2</v>
      </c>
      <c r="C8" s="547" t="s">
        <v>744</v>
      </c>
      <c r="D8" s="12" t="s">
        <v>746</v>
      </c>
      <c r="E8" s="24"/>
      <c r="F8" s="24"/>
      <c r="G8" s="24"/>
      <c r="H8" s="24"/>
      <c r="I8" s="12" t="s">
        <v>753</v>
      </c>
      <c r="J8" s="16">
        <v>600000</v>
      </c>
      <c r="K8" s="16">
        <v>600000</v>
      </c>
      <c r="L8" s="17" t="s">
        <v>755</v>
      </c>
    </row>
    <row r="9" spans="2:12" ht="15.75">
      <c r="B9" s="11"/>
      <c r="C9" s="31"/>
      <c r="D9" s="12"/>
      <c r="E9" s="12"/>
      <c r="F9" s="12"/>
      <c r="G9" s="12"/>
      <c r="H9" s="12"/>
      <c r="I9" s="12"/>
      <c r="J9" s="16"/>
      <c r="K9" s="16"/>
      <c r="L9" s="17"/>
    </row>
    <row r="10" spans="2:12" ht="20.25">
      <c r="B10" s="11"/>
      <c r="C10" s="29"/>
      <c r="D10" s="24"/>
      <c r="E10" s="24"/>
      <c r="F10" s="24"/>
      <c r="G10" s="24"/>
      <c r="H10" s="24"/>
      <c r="I10" s="12"/>
      <c r="J10" s="16"/>
      <c r="K10" s="16"/>
      <c r="L10" s="17"/>
    </row>
    <row r="11" spans="2:12" ht="20.25">
      <c r="B11" s="11"/>
      <c r="C11" s="29"/>
      <c r="D11" s="24"/>
      <c r="E11" s="24"/>
      <c r="F11" s="24"/>
      <c r="G11" s="24"/>
      <c r="H11" s="24"/>
      <c r="I11" s="12"/>
      <c r="J11" s="16"/>
      <c r="K11" s="16"/>
      <c r="L11" s="17"/>
    </row>
    <row r="12" spans="2:12" ht="16.5">
      <c r="B12" s="11"/>
      <c r="C12" s="4"/>
      <c r="D12" s="12"/>
      <c r="E12" s="12"/>
      <c r="F12" s="12"/>
      <c r="G12" s="12"/>
      <c r="H12" s="12"/>
      <c r="I12" s="12"/>
      <c r="J12" s="16"/>
      <c r="K12" s="16"/>
      <c r="L12" s="17"/>
    </row>
    <row r="13" spans="2:12" ht="16.5">
      <c r="B13" s="11"/>
      <c r="C13" s="4"/>
      <c r="D13" s="12"/>
      <c r="E13" s="12"/>
      <c r="F13" s="12"/>
      <c r="G13" s="12"/>
      <c r="H13" s="12"/>
      <c r="I13" s="12"/>
      <c r="J13" s="16"/>
      <c r="K13" s="16"/>
      <c r="L13" s="17"/>
    </row>
    <row r="14" spans="2:12" ht="16.5">
      <c r="B14" s="11"/>
      <c r="C14" s="32"/>
      <c r="D14" s="12"/>
      <c r="E14" s="12"/>
      <c r="F14" s="12"/>
      <c r="G14" s="12"/>
      <c r="H14" s="12"/>
      <c r="I14" s="12"/>
      <c r="J14" s="16"/>
      <c r="K14" s="16"/>
      <c r="L14" s="17"/>
    </row>
    <row r="15" spans="2:12" ht="16.5">
      <c r="B15" s="11"/>
      <c r="C15" s="30"/>
      <c r="D15" s="12"/>
      <c r="E15" s="12"/>
      <c r="F15" s="12"/>
      <c r="G15" s="12"/>
      <c r="H15" s="12"/>
      <c r="I15" s="12"/>
      <c r="J15" s="16"/>
      <c r="K15" s="16"/>
      <c r="L15" s="17"/>
    </row>
    <row r="16" spans="2:12" ht="15.75">
      <c r="B16" s="7"/>
      <c r="C16" s="7"/>
      <c r="D16" s="7"/>
      <c r="E16" s="7"/>
      <c r="F16" s="7"/>
      <c r="G16" s="7"/>
      <c r="H16" s="7"/>
      <c r="I16" s="7"/>
      <c r="J16" s="8"/>
      <c r="K16" s="8"/>
      <c r="L16" s="7"/>
    </row>
    <row r="17" spans="2:12" ht="15.75">
      <c r="B17" s="7"/>
      <c r="C17" s="7"/>
      <c r="D17" s="7"/>
      <c r="E17" s="7"/>
      <c r="F17" s="7"/>
      <c r="G17" s="7"/>
      <c r="H17" s="7"/>
      <c r="I17" s="879" t="s">
        <v>589</v>
      </c>
      <c r="J17" s="879"/>
      <c r="K17" s="879"/>
      <c r="L17" s="879"/>
    </row>
    <row r="18" spans="2:12" ht="15.75">
      <c r="B18" s="7"/>
      <c r="C18" s="7"/>
      <c r="D18" s="7"/>
      <c r="E18" s="7"/>
      <c r="F18" s="7"/>
      <c r="G18" s="7"/>
      <c r="H18" s="7"/>
      <c r="I18" s="879" t="s">
        <v>380</v>
      </c>
      <c r="J18" s="879"/>
      <c r="K18" s="879"/>
      <c r="L18" s="879"/>
    </row>
    <row r="19" spans="2:12" ht="15.75">
      <c r="B19" s="7"/>
      <c r="C19" s="7"/>
      <c r="D19" s="7"/>
      <c r="E19" s="7"/>
      <c r="F19" s="7"/>
      <c r="G19" s="7"/>
      <c r="H19" s="7"/>
      <c r="I19" s="879" t="s">
        <v>381</v>
      </c>
      <c r="J19" s="879"/>
      <c r="K19" s="879"/>
      <c r="L19" s="879"/>
    </row>
    <row r="20" spans="2:12" ht="15.75">
      <c r="B20" s="7"/>
      <c r="C20" s="7"/>
      <c r="D20" s="7"/>
      <c r="E20" s="7"/>
      <c r="F20" s="7"/>
      <c r="G20" s="7"/>
      <c r="H20" s="7"/>
      <c r="I20" s="7"/>
      <c r="J20" s="26"/>
      <c r="K20" s="26"/>
      <c r="L20" s="26"/>
    </row>
    <row r="21" spans="2:12" ht="15.75">
      <c r="B21" s="7"/>
      <c r="C21" s="7"/>
      <c r="D21" s="7"/>
      <c r="E21" s="7"/>
      <c r="F21" s="7"/>
      <c r="G21" s="7"/>
      <c r="H21" s="7"/>
      <c r="I21" s="7"/>
      <c r="J21" s="27"/>
      <c r="K21" s="27"/>
      <c r="L21" s="26"/>
    </row>
    <row r="22" spans="2:12" ht="15.75">
      <c r="B22" s="7"/>
      <c r="C22" s="7"/>
      <c r="D22" s="7"/>
      <c r="E22" s="7"/>
      <c r="F22" s="7"/>
      <c r="G22" s="7"/>
      <c r="H22" s="7"/>
      <c r="I22" s="879" t="s">
        <v>49</v>
      </c>
      <c r="J22" s="879"/>
      <c r="K22" s="879"/>
      <c r="L22" s="879"/>
    </row>
    <row r="23" spans="2:12" ht="15.75">
      <c r="B23" s="7"/>
      <c r="C23" s="7"/>
      <c r="D23" s="7"/>
      <c r="E23" s="7"/>
      <c r="F23" s="7"/>
      <c r="G23" s="7"/>
      <c r="H23" s="7"/>
      <c r="I23" s="879" t="s">
        <v>98</v>
      </c>
      <c r="J23" s="879"/>
      <c r="K23" s="879"/>
      <c r="L23" s="879"/>
    </row>
    <row r="54" spans="2:12" ht="15.75">
      <c r="B54" s="7"/>
      <c r="C54" s="7"/>
      <c r="D54" s="7"/>
      <c r="E54" s="7"/>
      <c r="F54" s="7"/>
      <c r="G54" s="7"/>
      <c r="H54" s="7"/>
      <c r="I54" s="7"/>
      <c r="J54" s="8"/>
      <c r="K54" s="8"/>
      <c r="L54" s="7"/>
    </row>
    <row r="55" spans="2:12" ht="15.75">
      <c r="B55" s="7"/>
      <c r="C55" s="7"/>
      <c r="D55" s="7"/>
      <c r="E55" s="7"/>
      <c r="F55" s="7"/>
      <c r="G55" s="7"/>
      <c r="H55" s="7"/>
      <c r="I55" s="7"/>
      <c r="J55" s="8"/>
      <c r="K55" s="8"/>
      <c r="L55" s="7"/>
    </row>
    <row r="56" spans="2:12" ht="15.75">
      <c r="B56" s="7"/>
      <c r="C56" s="7"/>
      <c r="D56" s="7"/>
      <c r="E56" s="7"/>
      <c r="F56" s="7"/>
      <c r="G56" s="7"/>
      <c r="H56" s="7"/>
      <c r="I56" s="7"/>
      <c r="J56" s="8"/>
      <c r="K56" s="8"/>
      <c r="L56" s="7"/>
    </row>
    <row r="57" spans="2:12" ht="15.75">
      <c r="B57" s="7"/>
      <c r="C57" s="7"/>
      <c r="D57" s="7"/>
      <c r="E57" s="7"/>
      <c r="F57" s="7"/>
      <c r="G57" s="7"/>
      <c r="H57" s="7"/>
      <c r="I57" s="7"/>
      <c r="J57" s="8"/>
      <c r="K57" s="8"/>
      <c r="L57" s="7"/>
    </row>
    <row r="58" spans="2:12" ht="15.75">
      <c r="B58" s="7"/>
      <c r="C58" s="7"/>
      <c r="D58" s="7"/>
      <c r="E58" s="7"/>
      <c r="F58" s="7"/>
      <c r="G58" s="7"/>
      <c r="H58" s="7"/>
      <c r="I58" s="7"/>
      <c r="J58" s="8"/>
      <c r="K58" s="8"/>
      <c r="L58" s="7"/>
    </row>
    <row r="59" spans="2:12" ht="15.75">
      <c r="B59" s="7"/>
      <c r="C59" s="7"/>
      <c r="D59" s="7"/>
      <c r="E59" s="7"/>
      <c r="F59" s="7"/>
      <c r="G59" s="7"/>
      <c r="H59" s="7"/>
      <c r="I59" s="7"/>
      <c r="J59" s="8"/>
      <c r="K59" s="8"/>
      <c r="L59" s="7"/>
    </row>
    <row r="60" spans="2:12" ht="15.75">
      <c r="B60" s="7"/>
      <c r="C60" s="7"/>
      <c r="D60" s="7"/>
      <c r="E60" s="7"/>
      <c r="F60" s="7"/>
      <c r="G60" s="7"/>
      <c r="H60" s="7"/>
      <c r="I60" s="7"/>
      <c r="J60" s="8"/>
      <c r="K60" s="8"/>
      <c r="L60" s="7"/>
    </row>
    <row r="61" spans="2:12" ht="15.75">
      <c r="B61" s="7"/>
      <c r="C61" s="7"/>
      <c r="D61" s="7"/>
      <c r="E61" s="7"/>
      <c r="F61" s="7"/>
      <c r="G61" s="7"/>
      <c r="H61" s="7"/>
      <c r="I61" s="7"/>
      <c r="J61" s="8"/>
      <c r="K61" s="8"/>
      <c r="L61" s="7"/>
    </row>
    <row r="62" spans="2:12" ht="15.75">
      <c r="B62" s="7"/>
      <c r="C62" s="7"/>
      <c r="D62" s="7"/>
      <c r="E62" s="7"/>
      <c r="F62" s="7"/>
      <c r="G62" s="7"/>
      <c r="H62" s="7"/>
      <c r="I62" s="7"/>
      <c r="J62" s="8"/>
      <c r="K62" s="8"/>
      <c r="L62" s="7"/>
    </row>
    <row r="63" spans="2:12" ht="16.5">
      <c r="B63" s="3"/>
      <c r="C63" s="3"/>
      <c r="D63" s="3"/>
      <c r="E63" s="3"/>
      <c r="F63" s="3"/>
      <c r="G63" s="3"/>
      <c r="H63" s="3"/>
      <c r="I63" s="3"/>
      <c r="J63" s="9"/>
      <c r="K63" s="9"/>
      <c r="L63" s="3"/>
    </row>
  </sheetData>
  <mergeCells count="16">
    <mergeCell ref="I22:L22"/>
    <mergeCell ref="I23:L23"/>
    <mergeCell ref="B2:L2"/>
    <mergeCell ref="I17:L17"/>
    <mergeCell ref="I18:L18"/>
    <mergeCell ref="I19:L19"/>
    <mergeCell ref="B1:L1"/>
    <mergeCell ref="E4:F4"/>
    <mergeCell ref="G4:H4"/>
    <mergeCell ref="D4:D5"/>
    <mergeCell ref="C4:C5"/>
    <mergeCell ref="B4:B5"/>
    <mergeCell ref="I4:I5"/>
    <mergeCell ref="J4:J5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J33"/>
  <sheetViews>
    <sheetView workbookViewId="0">
      <selection activeCell="H19" sqref="H19"/>
    </sheetView>
  </sheetViews>
  <sheetFormatPr defaultRowHeight="15"/>
  <cols>
    <col min="1" max="1" width="2" customWidth="1"/>
    <col min="2" max="2" width="4.28515625" customWidth="1"/>
    <col min="3" max="3" width="23.7109375" customWidth="1"/>
    <col min="4" max="4" width="12.140625" customWidth="1"/>
    <col min="5" max="5" width="9" customWidth="1"/>
    <col min="6" max="6" width="9.42578125" customWidth="1"/>
    <col min="7" max="7" width="12.5703125" customWidth="1"/>
    <col min="8" max="8" width="10.7109375" customWidth="1"/>
    <col min="9" max="9" width="8.28515625" customWidth="1"/>
    <col min="10" max="10" width="11.28515625" customWidth="1"/>
  </cols>
  <sheetData>
    <row r="2" spans="1:10">
      <c r="I2" s="1048" t="s">
        <v>623</v>
      </c>
      <c r="J2" s="1048"/>
    </row>
    <row r="4" spans="1:10">
      <c r="A4" s="2"/>
      <c r="B4" s="1047" t="s">
        <v>622</v>
      </c>
      <c r="C4" s="1047"/>
      <c r="D4" s="1047"/>
      <c r="E4" s="1047"/>
      <c r="F4" s="1047"/>
      <c r="G4" s="1047"/>
      <c r="H4" s="1047"/>
      <c r="I4" s="1047"/>
      <c r="J4" s="1047"/>
    </row>
    <row r="5" spans="1:10">
      <c r="A5" s="2"/>
      <c r="B5" s="2"/>
    </row>
    <row r="6" spans="1:10">
      <c r="A6" s="2"/>
      <c r="B6" s="1049" t="s">
        <v>0</v>
      </c>
      <c r="C6" s="416" t="s">
        <v>624</v>
      </c>
      <c r="D6" s="416" t="s">
        <v>626</v>
      </c>
      <c r="E6" s="416" t="s">
        <v>628</v>
      </c>
      <c r="F6" s="416" t="s">
        <v>630</v>
      </c>
      <c r="G6" s="416" t="s">
        <v>632</v>
      </c>
      <c r="H6" s="416" t="s">
        <v>8</v>
      </c>
      <c r="I6" s="416" t="s">
        <v>634</v>
      </c>
      <c r="J6" s="416" t="s">
        <v>244</v>
      </c>
    </row>
    <row r="7" spans="1:10">
      <c r="A7" s="2"/>
      <c r="B7" s="1050"/>
      <c r="C7" s="417" t="s">
        <v>625</v>
      </c>
      <c r="D7" s="417" t="s">
        <v>627</v>
      </c>
      <c r="E7" s="417" t="s">
        <v>629</v>
      </c>
      <c r="F7" s="417" t="s">
        <v>631</v>
      </c>
      <c r="G7" s="417" t="s">
        <v>633</v>
      </c>
      <c r="H7" s="417" t="s">
        <v>649</v>
      </c>
      <c r="I7" s="417" t="s">
        <v>125</v>
      </c>
      <c r="J7" s="417" t="s">
        <v>635</v>
      </c>
    </row>
    <row r="8" spans="1:10">
      <c r="A8" s="2"/>
      <c r="B8" s="1051"/>
      <c r="C8" s="414" t="s">
        <v>341</v>
      </c>
      <c r="D8" s="413"/>
      <c r="E8" s="414"/>
      <c r="F8" s="414"/>
      <c r="G8" s="414"/>
      <c r="H8" s="414"/>
      <c r="I8" s="414"/>
      <c r="J8" s="414"/>
    </row>
    <row r="9" spans="1:10">
      <c r="A9" s="2"/>
      <c r="B9" s="57"/>
      <c r="C9" s="407"/>
      <c r="D9" s="407"/>
      <c r="E9" s="407"/>
      <c r="F9" s="407"/>
      <c r="G9" s="407"/>
      <c r="H9" s="407"/>
      <c r="I9" s="407"/>
      <c r="J9" s="407"/>
    </row>
    <row r="10" spans="1:10">
      <c r="A10" s="2"/>
      <c r="B10" s="57" t="s">
        <v>319</v>
      </c>
      <c r="C10" s="408" t="s">
        <v>636</v>
      </c>
      <c r="D10" s="407"/>
      <c r="E10" s="407"/>
      <c r="F10" s="407"/>
      <c r="G10" s="407"/>
      <c r="H10" s="407"/>
      <c r="I10" s="407"/>
      <c r="J10" s="407"/>
    </row>
    <row r="11" spans="1:10">
      <c r="A11" s="2"/>
      <c r="B11" s="57"/>
      <c r="C11" s="408"/>
      <c r="D11" s="407"/>
      <c r="E11" s="407"/>
      <c r="F11" s="407"/>
      <c r="G11" s="407"/>
      <c r="H11" s="407"/>
      <c r="I11" s="407"/>
      <c r="J11" s="407"/>
    </row>
    <row r="12" spans="1:10">
      <c r="A12" s="2"/>
      <c r="B12" s="57" t="s">
        <v>637</v>
      </c>
      <c r="C12" s="408" t="s">
        <v>638</v>
      </c>
      <c r="D12" s="407"/>
      <c r="E12" s="407"/>
      <c r="F12" s="407"/>
      <c r="G12" s="407"/>
      <c r="H12" s="407"/>
      <c r="I12" s="407"/>
      <c r="J12" s="407"/>
    </row>
    <row r="13" spans="1:10">
      <c r="A13" s="2"/>
      <c r="B13" s="57"/>
      <c r="C13" s="408"/>
      <c r="D13" s="407"/>
      <c r="E13" s="407"/>
      <c r="F13" s="407"/>
      <c r="G13" s="407"/>
      <c r="H13" s="407"/>
      <c r="I13" s="407"/>
      <c r="J13" s="407"/>
    </row>
    <row r="14" spans="1:10">
      <c r="A14" s="2"/>
      <c r="B14" s="57" t="s">
        <v>639</v>
      </c>
      <c r="C14" s="408" t="s">
        <v>640</v>
      </c>
      <c r="D14" s="407"/>
      <c r="E14" s="407"/>
      <c r="F14" s="407"/>
      <c r="G14" s="407"/>
      <c r="H14" s="407"/>
      <c r="I14" s="407"/>
      <c r="J14" s="407"/>
    </row>
    <row r="15" spans="1:10">
      <c r="A15" s="2"/>
      <c r="B15" s="57"/>
      <c r="C15" s="408"/>
      <c r="D15" s="407"/>
      <c r="E15" s="407"/>
      <c r="F15" s="407"/>
      <c r="G15" s="407"/>
      <c r="H15" s="407"/>
      <c r="I15" s="407"/>
      <c r="J15" s="407"/>
    </row>
    <row r="16" spans="1:10">
      <c r="A16" s="2"/>
      <c r="B16" s="57" t="s">
        <v>641</v>
      </c>
      <c r="C16" s="408" t="s">
        <v>642</v>
      </c>
      <c r="D16" s="407"/>
      <c r="E16" s="407"/>
      <c r="F16" s="407"/>
      <c r="G16" s="407"/>
      <c r="H16" s="407"/>
      <c r="I16" s="407"/>
      <c r="J16" s="407"/>
    </row>
    <row r="17" spans="1:10">
      <c r="A17" s="2"/>
      <c r="B17" s="57"/>
      <c r="C17" s="408" t="s">
        <v>643</v>
      </c>
      <c r="D17" s="407"/>
      <c r="E17" s="407"/>
      <c r="F17" s="407"/>
      <c r="G17" s="407"/>
      <c r="H17" s="407"/>
      <c r="I17" s="407"/>
      <c r="J17" s="407"/>
    </row>
    <row r="18" spans="1:10">
      <c r="A18" s="2"/>
      <c r="B18" s="57"/>
      <c r="C18" s="408"/>
      <c r="D18" s="407"/>
      <c r="E18" s="407"/>
      <c r="F18" s="407"/>
      <c r="G18" s="407"/>
      <c r="H18" s="407"/>
      <c r="I18" s="407"/>
      <c r="J18" s="407"/>
    </row>
    <row r="19" spans="1:10">
      <c r="A19" s="2"/>
      <c r="B19" s="57" t="s">
        <v>644</v>
      </c>
      <c r="C19" s="408" t="s">
        <v>645</v>
      </c>
      <c r="D19" s="406">
        <v>673</v>
      </c>
      <c r="E19" s="407"/>
      <c r="F19" s="407"/>
      <c r="G19" s="407" t="s">
        <v>648</v>
      </c>
      <c r="H19" s="406">
        <v>500</v>
      </c>
      <c r="I19" s="409">
        <v>30000</v>
      </c>
      <c r="J19" s="409">
        <f>H19*I19</f>
        <v>15000000</v>
      </c>
    </row>
    <row r="20" spans="1:10">
      <c r="A20" s="2"/>
      <c r="B20" s="57"/>
      <c r="C20" s="408"/>
      <c r="D20" s="407"/>
      <c r="E20" s="407"/>
      <c r="F20" s="407"/>
      <c r="G20" s="407"/>
      <c r="H20" s="407"/>
      <c r="I20" s="407"/>
      <c r="J20" s="407"/>
    </row>
    <row r="21" spans="1:10">
      <c r="A21" s="2"/>
      <c r="B21" s="410" t="s">
        <v>646</v>
      </c>
      <c r="C21" s="412" t="s">
        <v>647</v>
      </c>
      <c r="D21" s="411"/>
      <c r="E21" s="411"/>
      <c r="F21" s="411"/>
      <c r="G21" s="411"/>
      <c r="H21" s="411"/>
      <c r="I21" s="411"/>
      <c r="J21" s="411"/>
    </row>
    <row r="22" spans="1:10">
      <c r="A22" s="2"/>
      <c r="B22" s="410"/>
      <c r="C22" s="413" t="s">
        <v>8</v>
      </c>
      <c r="D22" s="411"/>
      <c r="E22" s="411"/>
      <c r="F22" s="411"/>
      <c r="G22" s="411"/>
      <c r="H22" s="414">
        <f>H19</f>
        <v>500</v>
      </c>
      <c r="I22" s="415">
        <f>I19</f>
        <v>30000</v>
      </c>
      <c r="J22" s="415">
        <f>J19</f>
        <v>15000000</v>
      </c>
    </row>
    <row r="23" spans="1:10">
      <c r="A23" s="2"/>
      <c r="B23" s="2"/>
    </row>
    <row r="24" spans="1:10">
      <c r="A24" s="2"/>
      <c r="B24" s="2"/>
    </row>
    <row r="25" spans="1:10">
      <c r="A25" s="2"/>
      <c r="B25" s="2"/>
      <c r="H25" s="934" t="s">
        <v>621</v>
      </c>
      <c r="I25" s="934"/>
      <c r="J25" s="934"/>
    </row>
    <row r="26" spans="1:10">
      <c r="A26" s="2"/>
      <c r="B26" s="2"/>
      <c r="I26" s="251"/>
      <c r="J26" s="251"/>
    </row>
    <row r="27" spans="1:10">
      <c r="A27" s="2"/>
      <c r="B27" s="2"/>
      <c r="H27" s="934" t="s">
        <v>157</v>
      </c>
      <c r="I27" s="934"/>
      <c r="J27" s="934"/>
    </row>
    <row r="28" spans="1:10">
      <c r="A28" s="2"/>
      <c r="B28" s="2"/>
      <c r="H28" s="934" t="s">
        <v>358</v>
      </c>
      <c r="I28" s="934"/>
      <c r="J28" s="934"/>
    </row>
    <row r="29" spans="1:10">
      <c r="A29" s="2"/>
      <c r="B29" s="2"/>
      <c r="I29" s="405"/>
      <c r="J29" s="405"/>
    </row>
    <row r="30" spans="1:10">
      <c r="A30" s="2"/>
      <c r="B30" s="2"/>
      <c r="I30" s="405"/>
      <c r="J30" s="405"/>
    </row>
    <row r="31" spans="1:10">
      <c r="A31" s="2"/>
      <c r="B31" s="2"/>
      <c r="H31" s="934" t="s">
        <v>359</v>
      </c>
      <c r="I31" s="934"/>
      <c r="J31" s="934"/>
    </row>
    <row r="32" spans="1:10">
      <c r="A32" s="2"/>
      <c r="B32" s="2"/>
      <c r="H32" s="934"/>
      <c r="I32" s="934"/>
      <c r="J32" s="934"/>
    </row>
    <row r="33" spans="8:10">
      <c r="H33" s="933" t="s">
        <v>650</v>
      </c>
      <c r="I33" s="933"/>
      <c r="J33" s="933"/>
    </row>
  </sheetData>
  <mergeCells count="8">
    <mergeCell ref="B4:J4"/>
    <mergeCell ref="I2:J2"/>
    <mergeCell ref="B6:B8"/>
    <mergeCell ref="H31:J32"/>
    <mergeCell ref="H33:J33"/>
    <mergeCell ref="H25:J25"/>
    <mergeCell ref="H27:J27"/>
    <mergeCell ref="H28:J28"/>
  </mergeCells>
  <pageMargins left="0.51181102362204722" right="0.51181102362204722" top="0.74803149606299213" bottom="0.74803149606299213" header="0.31496062992125984" footer="0.31496062992125984"/>
  <pageSetup paperSize="9" scale="85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8"/>
  <sheetViews>
    <sheetView topLeftCell="A67" workbookViewId="0">
      <selection activeCell="G85" sqref="G85"/>
    </sheetView>
  </sheetViews>
  <sheetFormatPr defaultRowHeight="15"/>
  <cols>
    <col min="2" max="2" width="31.140625" customWidth="1"/>
    <col min="3" max="3" width="16.7109375" customWidth="1"/>
    <col min="5" max="5" width="16.7109375" customWidth="1"/>
    <col min="6" max="6" width="14" customWidth="1"/>
    <col min="7" max="7" width="25.5703125" customWidth="1"/>
    <col min="8" max="8" width="19.42578125" customWidth="1"/>
  </cols>
  <sheetData>
    <row r="1" spans="1:8">
      <c r="A1" s="892" t="s">
        <v>862</v>
      </c>
      <c r="B1" s="892"/>
      <c r="C1" s="892"/>
      <c r="D1" s="892"/>
      <c r="E1" s="892"/>
      <c r="F1" s="892"/>
      <c r="G1" s="892"/>
      <c r="H1" s="185"/>
    </row>
    <row r="2" spans="1:8">
      <c r="A2" s="1052" t="s">
        <v>863</v>
      </c>
      <c r="B2" s="1052"/>
      <c r="C2" s="1052"/>
      <c r="D2" s="1052"/>
      <c r="E2" s="1052"/>
      <c r="F2" s="1052"/>
      <c r="G2" s="1052"/>
      <c r="H2" s="185"/>
    </row>
    <row r="3" spans="1:8">
      <c r="A3" s="643"/>
      <c r="B3" s="185"/>
      <c r="C3" s="701"/>
      <c r="D3" s="643"/>
      <c r="E3" s="185"/>
      <c r="F3" s="185"/>
      <c r="G3" s="702"/>
      <c r="H3" s="185"/>
    </row>
    <row r="4" spans="1:8">
      <c r="A4" s="703" t="s">
        <v>819</v>
      </c>
      <c r="B4" s="901" t="s">
        <v>46</v>
      </c>
      <c r="C4" s="1053" t="s">
        <v>100</v>
      </c>
      <c r="D4" s="703" t="s">
        <v>819</v>
      </c>
      <c r="E4" s="901" t="s">
        <v>101</v>
      </c>
      <c r="F4" s="901" t="s">
        <v>864</v>
      </c>
      <c r="G4" s="1055" t="s">
        <v>865</v>
      </c>
      <c r="H4" s="1056"/>
    </row>
    <row r="5" spans="1:8">
      <c r="A5" s="646" t="s">
        <v>866</v>
      </c>
      <c r="B5" s="902"/>
      <c r="C5" s="1054"/>
      <c r="D5" s="646" t="s">
        <v>866</v>
      </c>
      <c r="E5" s="902"/>
      <c r="F5" s="902"/>
      <c r="G5" s="1057"/>
      <c r="H5" s="1058"/>
    </row>
    <row r="6" spans="1:8">
      <c r="A6" s="647" t="s">
        <v>216</v>
      </c>
      <c r="B6" s="647">
        <v>2</v>
      </c>
      <c r="C6" s="704" t="s">
        <v>218</v>
      </c>
      <c r="D6" s="647" t="s">
        <v>219</v>
      </c>
      <c r="E6" s="647" t="s">
        <v>220</v>
      </c>
      <c r="F6" s="647" t="s">
        <v>221</v>
      </c>
      <c r="G6" s="1059" t="s">
        <v>767</v>
      </c>
      <c r="H6" s="1060"/>
    </row>
    <row r="7" spans="1:8">
      <c r="A7" s="705"/>
      <c r="B7" s="649"/>
      <c r="C7" s="706"/>
      <c r="D7" s="705"/>
      <c r="E7" s="649"/>
      <c r="F7" s="649"/>
      <c r="G7" s="707"/>
      <c r="H7" s="708"/>
    </row>
    <row r="8" spans="1:8">
      <c r="A8" s="709">
        <v>4</v>
      </c>
      <c r="B8" s="710" t="s">
        <v>867</v>
      </c>
      <c r="C8" s="711"/>
      <c r="D8" s="712"/>
      <c r="E8" s="713"/>
      <c r="F8" s="714"/>
      <c r="G8" s="715"/>
      <c r="H8" s="716"/>
    </row>
    <row r="9" spans="1:8">
      <c r="A9" s="709" t="s">
        <v>770</v>
      </c>
      <c r="B9" s="710" t="s">
        <v>868</v>
      </c>
      <c r="C9" s="711"/>
      <c r="D9" s="712"/>
      <c r="E9" s="713"/>
      <c r="F9" s="714"/>
      <c r="G9" s="715"/>
      <c r="H9" s="716"/>
    </row>
    <row r="10" spans="1:8">
      <c r="A10" s="712" t="s">
        <v>772</v>
      </c>
      <c r="B10" s="672" t="s">
        <v>869</v>
      </c>
      <c r="C10" s="717">
        <v>0</v>
      </c>
      <c r="D10" s="712"/>
      <c r="E10" s="718">
        <v>0</v>
      </c>
      <c r="F10" s="718">
        <v>0</v>
      </c>
      <c r="G10" s="715"/>
      <c r="H10" s="716"/>
    </row>
    <row r="11" spans="1:8">
      <c r="A11" s="712" t="s">
        <v>773</v>
      </c>
      <c r="B11" s="672" t="s">
        <v>870</v>
      </c>
      <c r="C11" s="717">
        <v>0</v>
      </c>
      <c r="D11" s="712"/>
      <c r="E11" s="718">
        <v>0</v>
      </c>
      <c r="F11" s="718">
        <v>0</v>
      </c>
      <c r="G11" s="719"/>
      <c r="H11" s="720"/>
    </row>
    <row r="12" spans="1:8">
      <c r="A12" s="712" t="s">
        <v>777</v>
      </c>
      <c r="B12" s="712" t="s">
        <v>871</v>
      </c>
      <c r="C12" s="717">
        <v>0</v>
      </c>
      <c r="D12" s="712"/>
      <c r="E12" s="718">
        <v>0</v>
      </c>
      <c r="F12" s="718">
        <v>0</v>
      </c>
      <c r="G12" s="715"/>
      <c r="H12" s="716"/>
    </row>
    <row r="13" spans="1:8">
      <c r="A13" s="712"/>
      <c r="B13" s="712"/>
      <c r="C13" s="717"/>
      <c r="D13" s="712"/>
      <c r="E13" s="718"/>
      <c r="F13" s="718"/>
      <c r="G13" s="721"/>
      <c r="H13" s="722"/>
    </row>
    <row r="14" spans="1:8">
      <c r="A14" s="709">
        <v>5</v>
      </c>
      <c r="B14" s="709" t="s">
        <v>781</v>
      </c>
      <c r="C14" s="717"/>
      <c r="D14" s="709">
        <v>5</v>
      </c>
      <c r="E14" s="723"/>
      <c r="F14" s="718"/>
      <c r="G14" s="721"/>
      <c r="H14" s="722"/>
    </row>
    <row r="15" spans="1:8">
      <c r="A15" s="709" t="s">
        <v>782</v>
      </c>
      <c r="B15" s="709" t="s">
        <v>872</v>
      </c>
      <c r="C15" s="711">
        <f>SUM(C16+C20+C54)</f>
        <v>66292911696</v>
      </c>
      <c r="D15" s="709" t="s">
        <v>782</v>
      </c>
      <c r="E15" s="711">
        <f>SUM(E16+E20+E61)</f>
        <v>67272397459.690002</v>
      </c>
      <c r="F15" s="711">
        <f>SUM(E15-C15)</f>
        <v>979485763.69000244</v>
      </c>
      <c r="G15" s="724"/>
      <c r="H15" s="725"/>
    </row>
    <row r="16" spans="1:8">
      <c r="A16" s="709" t="s">
        <v>784</v>
      </c>
      <c r="B16" s="709" t="s">
        <v>873</v>
      </c>
      <c r="C16" s="711">
        <v>19021919068</v>
      </c>
      <c r="D16" s="709" t="s">
        <v>784</v>
      </c>
      <c r="E16" s="726">
        <v>19335852361</v>
      </c>
      <c r="F16" s="727">
        <f>SUM(E16-C16)</f>
        <v>313933293</v>
      </c>
      <c r="G16" s="724" t="s">
        <v>874</v>
      </c>
      <c r="H16" s="725">
        <f>SUM(H17:H18)</f>
        <v>-313933293</v>
      </c>
    </row>
    <row r="17" spans="1:8">
      <c r="A17" s="712"/>
      <c r="B17" s="712"/>
      <c r="C17" s="717"/>
      <c r="D17" s="712"/>
      <c r="E17" s="723"/>
      <c r="F17" s="655"/>
      <c r="G17" s="728" t="s">
        <v>875</v>
      </c>
      <c r="H17" s="729">
        <v>770386521</v>
      </c>
    </row>
    <row r="18" spans="1:8">
      <c r="A18" s="712"/>
      <c r="B18" s="712"/>
      <c r="C18" s="717"/>
      <c r="D18" s="712"/>
      <c r="E18" s="723"/>
      <c r="F18" s="655"/>
      <c r="G18" s="728" t="s">
        <v>876</v>
      </c>
      <c r="H18" s="729">
        <v>-1084319814</v>
      </c>
    </row>
    <row r="19" spans="1:8">
      <c r="A19" s="712"/>
      <c r="B19" s="712"/>
      <c r="C19" s="717"/>
      <c r="D19" s="712"/>
      <c r="E19" s="723"/>
      <c r="F19" s="655"/>
      <c r="G19" s="730"/>
      <c r="H19" s="731"/>
    </row>
    <row r="20" spans="1:8">
      <c r="A20" s="709" t="s">
        <v>877</v>
      </c>
      <c r="B20" s="709" t="s">
        <v>878</v>
      </c>
      <c r="C20" s="711">
        <v>45461793578</v>
      </c>
      <c r="D20" s="709" t="s">
        <v>877</v>
      </c>
      <c r="E20" s="711">
        <v>45445220018</v>
      </c>
      <c r="F20" s="711">
        <f>SUM(E20-C20)</f>
        <v>-16573560</v>
      </c>
      <c r="G20" s="732" t="s">
        <v>879</v>
      </c>
      <c r="H20" s="733">
        <f>SUM(H22+H38+H50)</f>
        <v>-16573560</v>
      </c>
    </row>
    <row r="21" spans="1:8">
      <c r="A21" s="709"/>
      <c r="B21" s="709"/>
      <c r="C21" s="711"/>
      <c r="D21" s="709"/>
      <c r="E21" s="726"/>
      <c r="F21" s="727"/>
      <c r="G21" s="734"/>
      <c r="H21" s="735"/>
    </row>
    <row r="22" spans="1:8">
      <c r="A22" s="709"/>
      <c r="B22" s="709" t="s">
        <v>880</v>
      </c>
      <c r="C22" s="711">
        <f>SUM(C23:C25)</f>
        <v>10497091564</v>
      </c>
      <c r="D22" s="709"/>
      <c r="E22" s="711">
        <f>SUM(E23:E25)</f>
        <v>10458690999</v>
      </c>
      <c r="F22" s="711">
        <f>SUM(F23:F25)</f>
        <v>-38400565</v>
      </c>
      <c r="G22" s="736" t="s">
        <v>880</v>
      </c>
      <c r="H22" s="733">
        <f>SUM(H23+H31+H35)</f>
        <v>-38400565</v>
      </c>
    </row>
    <row r="23" spans="1:8">
      <c r="A23" s="712" t="s">
        <v>881</v>
      </c>
      <c r="B23" s="712" t="s">
        <v>882</v>
      </c>
      <c r="C23" s="717">
        <v>9608823254</v>
      </c>
      <c r="D23" s="712"/>
      <c r="E23" s="723">
        <v>9569161819</v>
      </c>
      <c r="F23" s="655">
        <f>SUM(E23-C23)</f>
        <v>-39661435</v>
      </c>
      <c r="G23" s="737" t="s">
        <v>883</v>
      </c>
      <c r="H23" s="738">
        <f>SUM(H24:H28)</f>
        <v>-39661435</v>
      </c>
    </row>
    <row r="24" spans="1:8">
      <c r="A24" s="712" t="s">
        <v>884</v>
      </c>
      <c r="B24" s="712" t="s">
        <v>885</v>
      </c>
      <c r="C24" s="717">
        <v>681560010</v>
      </c>
      <c r="D24" s="709"/>
      <c r="E24" s="723">
        <v>682746530</v>
      </c>
      <c r="F24" s="655">
        <f>SUM(E24-C24)</f>
        <v>1186520</v>
      </c>
      <c r="G24" s="739" t="s">
        <v>886</v>
      </c>
      <c r="H24" s="740">
        <v>201290</v>
      </c>
    </row>
    <row r="25" spans="1:8">
      <c r="A25" s="712" t="s">
        <v>887</v>
      </c>
      <c r="B25" s="712" t="s">
        <v>888</v>
      </c>
      <c r="C25" s="717">
        <v>206708300</v>
      </c>
      <c r="D25" s="709"/>
      <c r="E25" s="723">
        <v>206782650</v>
      </c>
      <c r="F25" s="655">
        <f>SUM(E25-C25)</f>
        <v>74350</v>
      </c>
      <c r="G25" s="739" t="s">
        <v>889</v>
      </c>
      <c r="H25" s="740">
        <v>248175</v>
      </c>
    </row>
    <row r="26" spans="1:8">
      <c r="A26" s="712"/>
      <c r="B26" s="712"/>
      <c r="C26" s="711"/>
      <c r="D26" s="709"/>
      <c r="E26" s="726"/>
      <c r="F26" s="727"/>
      <c r="G26" s="739" t="s">
        <v>890</v>
      </c>
      <c r="H26" s="740">
        <v>-21400</v>
      </c>
    </row>
    <row r="27" spans="1:8">
      <c r="A27" s="709"/>
      <c r="B27" s="709" t="s">
        <v>891</v>
      </c>
      <c r="C27" s="711">
        <f>SUM(C28:C29)</f>
        <v>4838368332</v>
      </c>
      <c r="D27" s="712"/>
      <c r="E27" s="711">
        <f>SUM(E28:E29)</f>
        <v>4860195337</v>
      </c>
      <c r="F27" s="711">
        <f>SUM(F28:F29)</f>
        <v>21827005</v>
      </c>
      <c r="G27" s="741" t="s">
        <v>892</v>
      </c>
      <c r="H27" s="740"/>
    </row>
    <row r="28" spans="1:8">
      <c r="A28" s="712" t="s">
        <v>893</v>
      </c>
      <c r="B28" s="712" t="s">
        <v>894</v>
      </c>
      <c r="C28" s="717">
        <v>4832368332</v>
      </c>
      <c r="D28" s="709"/>
      <c r="E28" s="723">
        <v>4858147837</v>
      </c>
      <c r="F28" s="655">
        <f>SUM(E28-C28)</f>
        <v>25779505</v>
      </c>
      <c r="G28" s="739" t="s">
        <v>895</v>
      </c>
      <c r="H28" s="740">
        <v>-40089500</v>
      </c>
    </row>
    <row r="29" spans="1:8">
      <c r="A29" s="712" t="s">
        <v>896</v>
      </c>
      <c r="B29" s="712" t="s">
        <v>897</v>
      </c>
      <c r="C29" s="717">
        <v>6000000</v>
      </c>
      <c r="D29" s="709"/>
      <c r="E29" s="723">
        <v>2047500</v>
      </c>
      <c r="F29" s="655">
        <f>SUM(E29-C29)</f>
        <v>-3952500</v>
      </c>
      <c r="G29" s="741" t="s">
        <v>898</v>
      </c>
      <c r="H29" s="740"/>
    </row>
    <row r="30" spans="1:8">
      <c r="A30" s="712"/>
      <c r="B30" s="709"/>
      <c r="C30" s="711"/>
      <c r="D30" s="709"/>
      <c r="E30" s="726"/>
      <c r="F30" s="727"/>
      <c r="G30" s="742"/>
      <c r="H30" s="722"/>
    </row>
    <row r="31" spans="1:8">
      <c r="A31" s="709"/>
      <c r="B31" s="709"/>
      <c r="C31" s="711"/>
      <c r="D31" s="709"/>
      <c r="E31" s="726"/>
      <c r="F31" s="727"/>
      <c r="G31" s="743" t="s">
        <v>899</v>
      </c>
      <c r="H31" s="744">
        <f>SUM(H32:H33)</f>
        <v>1186520</v>
      </c>
    </row>
    <row r="32" spans="1:8">
      <c r="A32" s="709"/>
      <c r="B32" s="709"/>
      <c r="C32" s="711"/>
      <c r="D32" s="709"/>
      <c r="E32" s="726"/>
      <c r="F32" s="727"/>
      <c r="G32" s="739" t="s">
        <v>900</v>
      </c>
      <c r="H32" s="740">
        <v>596500</v>
      </c>
    </row>
    <row r="33" spans="1:8">
      <c r="A33" s="709"/>
      <c r="B33" s="709"/>
      <c r="C33" s="711"/>
      <c r="D33" s="709"/>
      <c r="E33" s="726"/>
      <c r="F33" s="727"/>
      <c r="G33" s="739" t="s">
        <v>901</v>
      </c>
      <c r="H33" s="745">
        <v>590020</v>
      </c>
    </row>
    <row r="34" spans="1:8">
      <c r="A34" s="709"/>
      <c r="B34" s="709"/>
      <c r="C34" s="711"/>
      <c r="D34" s="709"/>
      <c r="E34" s="726"/>
      <c r="F34" s="727"/>
      <c r="G34" s="742"/>
      <c r="H34" s="722"/>
    </row>
    <row r="35" spans="1:8">
      <c r="A35" s="709"/>
      <c r="B35" s="709"/>
      <c r="C35" s="711"/>
      <c r="D35" s="709"/>
      <c r="E35" s="726"/>
      <c r="F35" s="727"/>
      <c r="G35" s="743" t="s">
        <v>902</v>
      </c>
      <c r="H35" s="744">
        <f>SUM(H36:H36)</f>
        <v>74350</v>
      </c>
    </row>
    <row r="36" spans="1:8">
      <c r="A36" s="709"/>
      <c r="B36" s="709"/>
      <c r="C36" s="711"/>
      <c r="D36" s="709"/>
      <c r="E36" s="726"/>
      <c r="F36" s="727"/>
      <c r="G36" s="739" t="s">
        <v>903</v>
      </c>
      <c r="H36" s="745">
        <v>74350</v>
      </c>
    </row>
    <row r="37" spans="1:8">
      <c r="A37" s="709"/>
      <c r="B37" s="709"/>
      <c r="C37" s="711"/>
      <c r="D37" s="709"/>
      <c r="E37" s="726"/>
      <c r="F37" s="727"/>
      <c r="G37" s="742"/>
      <c r="H37" s="722"/>
    </row>
    <row r="38" spans="1:8">
      <c r="A38" s="712"/>
      <c r="B38" s="712"/>
      <c r="C38" s="717"/>
      <c r="D38" s="712"/>
      <c r="E38" s="723"/>
      <c r="F38" s="718"/>
      <c r="G38" s="732" t="s">
        <v>904</v>
      </c>
      <c r="H38" s="746">
        <f>SUM(H39:H42)</f>
        <v>25779505</v>
      </c>
    </row>
    <row r="39" spans="1:8">
      <c r="A39" s="709"/>
      <c r="B39" s="709"/>
      <c r="C39" s="711"/>
      <c r="D39" s="709"/>
      <c r="E39" s="723"/>
      <c r="F39" s="718"/>
      <c r="G39" s="747" t="s">
        <v>905</v>
      </c>
      <c r="H39" s="748">
        <v>2290411</v>
      </c>
    </row>
    <row r="40" spans="1:8">
      <c r="A40" s="712"/>
      <c r="B40" s="712"/>
      <c r="C40" s="717"/>
      <c r="D40" s="712"/>
      <c r="E40" s="723"/>
      <c r="F40" s="718"/>
      <c r="G40" s="749" t="s">
        <v>906</v>
      </c>
      <c r="H40" s="750">
        <v>6974770</v>
      </c>
    </row>
    <row r="41" spans="1:8">
      <c r="A41" s="712"/>
      <c r="B41" s="712"/>
      <c r="C41" s="717"/>
      <c r="D41" s="712"/>
      <c r="E41" s="723"/>
      <c r="F41" s="718"/>
      <c r="G41" s="749" t="s">
        <v>907</v>
      </c>
      <c r="H41" s="750">
        <v>16507865</v>
      </c>
    </row>
    <row r="42" spans="1:8">
      <c r="A42" s="712"/>
      <c r="B42" s="712"/>
      <c r="C42" s="717"/>
      <c r="D42" s="712"/>
      <c r="E42" s="723"/>
      <c r="F42" s="718"/>
      <c r="G42" s="749" t="s">
        <v>908</v>
      </c>
      <c r="H42" s="750">
        <v>6459</v>
      </c>
    </row>
    <row r="43" spans="1:8">
      <c r="A43" s="751"/>
      <c r="B43" s="751"/>
      <c r="C43" s="752"/>
      <c r="D43" s="751"/>
      <c r="E43" s="753"/>
      <c r="F43" s="754"/>
      <c r="G43" s="721"/>
      <c r="H43" s="722"/>
    </row>
    <row r="44" spans="1:8">
      <c r="A44" s="755"/>
      <c r="B44" s="755"/>
      <c r="C44" s="756"/>
      <c r="D44" s="755"/>
      <c r="E44" s="757"/>
      <c r="F44" s="758"/>
      <c r="G44" s="759"/>
      <c r="H44" s="759"/>
    </row>
    <row r="45" spans="1:8">
      <c r="A45" s="760"/>
      <c r="B45" s="760"/>
      <c r="C45" s="761"/>
      <c r="D45" s="760"/>
      <c r="E45" s="762"/>
      <c r="F45" s="763"/>
      <c r="G45" s="764"/>
      <c r="H45" s="764"/>
    </row>
    <row r="46" spans="1:8">
      <c r="A46" s="703" t="s">
        <v>819</v>
      </c>
      <c r="B46" s="901" t="s">
        <v>909</v>
      </c>
      <c r="C46" s="1053" t="s">
        <v>100</v>
      </c>
      <c r="D46" s="703" t="s">
        <v>819</v>
      </c>
      <c r="E46" s="901" t="s">
        <v>101</v>
      </c>
      <c r="F46" s="901" t="s">
        <v>864</v>
      </c>
      <c r="G46" s="1055" t="s">
        <v>865</v>
      </c>
      <c r="H46" s="1056"/>
    </row>
    <row r="47" spans="1:8">
      <c r="A47" s="646" t="s">
        <v>866</v>
      </c>
      <c r="B47" s="902"/>
      <c r="C47" s="1054"/>
      <c r="D47" s="646" t="s">
        <v>866</v>
      </c>
      <c r="E47" s="902"/>
      <c r="F47" s="902"/>
      <c r="G47" s="1057"/>
      <c r="H47" s="1058"/>
    </row>
    <row r="48" spans="1:8">
      <c r="A48" s="647" t="s">
        <v>216</v>
      </c>
      <c r="B48" s="647">
        <v>2</v>
      </c>
      <c r="C48" s="704" t="s">
        <v>218</v>
      </c>
      <c r="D48" s="647" t="s">
        <v>219</v>
      </c>
      <c r="E48" s="647" t="s">
        <v>220</v>
      </c>
      <c r="F48" s="647" t="s">
        <v>221</v>
      </c>
      <c r="G48" s="1059" t="s">
        <v>767</v>
      </c>
      <c r="H48" s="1060"/>
    </row>
    <row r="49" spans="1:8">
      <c r="A49" s="765"/>
      <c r="B49" s="765"/>
      <c r="C49" s="766"/>
      <c r="D49" s="765"/>
      <c r="E49" s="767"/>
      <c r="F49" s="768"/>
      <c r="G49" s="769"/>
      <c r="H49" s="770"/>
    </row>
    <row r="50" spans="1:8">
      <c r="A50" s="712"/>
      <c r="B50" s="712"/>
      <c r="C50" s="717"/>
      <c r="D50" s="712"/>
      <c r="E50" s="723"/>
      <c r="F50" s="718"/>
      <c r="G50" s="732" t="s">
        <v>615</v>
      </c>
      <c r="H50" s="746">
        <f>SUM(H51:H52)</f>
        <v>-3952500</v>
      </c>
    </row>
    <row r="51" spans="1:8">
      <c r="A51" s="709"/>
      <c r="B51" s="709"/>
      <c r="C51" s="717"/>
      <c r="D51" s="709"/>
      <c r="E51" s="723"/>
      <c r="F51" s="718"/>
      <c r="G51" s="771" t="s">
        <v>910</v>
      </c>
      <c r="H51" s="748">
        <v>-3952500</v>
      </c>
    </row>
    <row r="52" spans="1:8">
      <c r="A52" s="709"/>
      <c r="B52" s="709"/>
      <c r="C52" s="717"/>
      <c r="D52" s="709"/>
      <c r="E52" s="723"/>
      <c r="F52" s="718"/>
      <c r="G52" s="741" t="s">
        <v>911</v>
      </c>
      <c r="H52" s="722"/>
    </row>
    <row r="53" spans="1:8">
      <c r="A53" s="712"/>
      <c r="B53" s="712"/>
      <c r="C53" s="717"/>
      <c r="D53" s="712"/>
      <c r="E53" s="723"/>
      <c r="F53" s="718"/>
      <c r="G53" s="743"/>
      <c r="H53" s="772"/>
    </row>
    <row r="54" spans="1:8">
      <c r="A54" s="709" t="s">
        <v>912</v>
      </c>
      <c r="B54" s="709" t="s">
        <v>222</v>
      </c>
      <c r="C54" s="711">
        <f>SUM(C55:C59)</f>
        <v>1809199050</v>
      </c>
      <c r="D54" s="709"/>
      <c r="E54" s="723"/>
      <c r="F54" s="718"/>
      <c r="G54" s="739"/>
      <c r="H54" s="745"/>
    </row>
    <row r="55" spans="1:8">
      <c r="A55" s="712" t="s">
        <v>913</v>
      </c>
      <c r="B55" s="712" t="s">
        <v>914</v>
      </c>
      <c r="C55" s="717">
        <v>0</v>
      </c>
      <c r="D55" s="712"/>
      <c r="E55" s="723"/>
      <c r="F55" s="718"/>
      <c r="G55" s="741"/>
      <c r="H55" s="722"/>
    </row>
    <row r="56" spans="1:8">
      <c r="A56" s="712" t="s">
        <v>787</v>
      </c>
      <c r="B56" s="712" t="s">
        <v>915</v>
      </c>
      <c r="C56" s="717">
        <v>690817000</v>
      </c>
      <c r="D56" s="712"/>
      <c r="E56" s="723"/>
      <c r="F56" s="718"/>
      <c r="G56" s="741"/>
      <c r="H56" s="722"/>
    </row>
    <row r="57" spans="1:8">
      <c r="A57" s="712" t="s">
        <v>788</v>
      </c>
      <c r="B57" s="712" t="s">
        <v>916</v>
      </c>
      <c r="C57" s="717">
        <v>1020962050</v>
      </c>
      <c r="D57" s="712"/>
      <c r="E57" s="723"/>
      <c r="F57" s="718"/>
      <c r="G57" s="773"/>
      <c r="H57" s="774"/>
    </row>
    <row r="58" spans="1:8">
      <c r="A58" s="712" t="s">
        <v>917</v>
      </c>
      <c r="B58" s="712" t="s">
        <v>918</v>
      </c>
      <c r="C58" s="717">
        <v>97420000</v>
      </c>
      <c r="D58" s="712"/>
      <c r="E58" s="723"/>
      <c r="F58" s="718"/>
      <c r="G58" s="775"/>
      <c r="H58" s="776"/>
    </row>
    <row r="59" spans="1:8">
      <c r="A59" s="712" t="s">
        <v>919</v>
      </c>
      <c r="B59" s="712" t="s">
        <v>920</v>
      </c>
      <c r="C59" s="717">
        <v>0</v>
      </c>
      <c r="D59" s="712"/>
      <c r="E59" s="723"/>
      <c r="F59" s="718"/>
      <c r="G59" s="775"/>
      <c r="H59" s="776"/>
    </row>
    <row r="60" spans="1:8">
      <c r="A60" s="712"/>
      <c r="B60" s="712"/>
      <c r="C60" s="717"/>
      <c r="D60" s="712"/>
      <c r="E60" s="723"/>
      <c r="F60" s="718"/>
      <c r="G60" s="775"/>
      <c r="H60" s="776"/>
    </row>
    <row r="61" spans="1:8">
      <c r="A61" s="709" t="s">
        <v>921</v>
      </c>
      <c r="B61" s="777" t="s">
        <v>922</v>
      </c>
      <c r="C61" s="778">
        <v>0</v>
      </c>
      <c r="D61" s="709"/>
      <c r="E61" s="778">
        <f>SUM(E63+E65+E67+E69+E71)</f>
        <v>2491325080.6900001</v>
      </c>
      <c r="F61" s="778"/>
      <c r="G61" s="724"/>
      <c r="H61" s="725"/>
    </row>
    <row r="62" spans="1:8">
      <c r="A62" s="709"/>
      <c r="B62" s="779" t="s">
        <v>923</v>
      </c>
      <c r="C62" s="780"/>
      <c r="D62" s="709"/>
      <c r="E62" s="780"/>
      <c r="F62" s="780"/>
      <c r="G62" s="724"/>
      <c r="H62" s="725"/>
    </row>
    <row r="63" spans="1:8">
      <c r="A63" s="709"/>
      <c r="B63" s="781" t="s">
        <v>922</v>
      </c>
      <c r="C63" s="778">
        <v>0</v>
      </c>
      <c r="D63" s="709"/>
      <c r="E63" s="780">
        <v>1583829989.0599999</v>
      </c>
      <c r="F63" s="780"/>
      <c r="G63" s="724"/>
      <c r="H63" s="725"/>
    </row>
    <row r="64" spans="1:8">
      <c r="A64" s="712"/>
      <c r="B64" s="782" t="s">
        <v>924</v>
      </c>
      <c r="C64" s="780"/>
      <c r="D64" s="712"/>
      <c r="E64" s="780"/>
      <c r="F64" s="780"/>
      <c r="G64" s="749"/>
      <c r="H64" s="729"/>
    </row>
    <row r="65" spans="1:8">
      <c r="A65" s="672"/>
      <c r="B65" s="781" t="s">
        <v>925</v>
      </c>
      <c r="C65" s="778">
        <v>0</v>
      </c>
      <c r="D65" s="672"/>
      <c r="E65" s="783">
        <v>857848756.87</v>
      </c>
      <c r="F65" s="783"/>
      <c r="G65" s="784"/>
      <c r="H65" s="729"/>
    </row>
    <row r="66" spans="1:8">
      <c r="A66" s="672"/>
      <c r="B66" s="782" t="s">
        <v>926</v>
      </c>
      <c r="C66" s="783"/>
      <c r="D66" s="672"/>
      <c r="E66" s="783"/>
      <c r="F66" s="783"/>
      <c r="G66" s="784"/>
      <c r="H66" s="729"/>
    </row>
    <row r="67" spans="1:8">
      <c r="A67" s="672"/>
      <c r="B67" s="781" t="s">
        <v>925</v>
      </c>
      <c r="C67" s="778">
        <v>0</v>
      </c>
      <c r="D67" s="672"/>
      <c r="E67" s="783">
        <v>0</v>
      </c>
      <c r="F67" s="783"/>
      <c r="G67" s="784"/>
      <c r="H67" s="729"/>
    </row>
    <row r="68" spans="1:8">
      <c r="A68" s="672"/>
      <c r="B68" s="782" t="s">
        <v>927</v>
      </c>
      <c r="C68" s="783"/>
      <c r="D68" s="672"/>
      <c r="E68" s="783"/>
      <c r="F68" s="783"/>
      <c r="G68" s="784"/>
      <c r="H68" s="729"/>
    </row>
    <row r="69" spans="1:8">
      <c r="A69" s="672"/>
      <c r="B69" s="781" t="s">
        <v>925</v>
      </c>
      <c r="C69" s="778">
        <v>0</v>
      </c>
      <c r="D69" s="672"/>
      <c r="E69" s="783">
        <v>44027850</v>
      </c>
      <c r="F69" s="783"/>
      <c r="G69" s="749"/>
      <c r="H69" s="729"/>
    </row>
    <row r="70" spans="1:8">
      <c r="A70" s="672"/>
      <c r="B70" s="782" t="s">
        <v>928</v>
      </c>
      <c r="C70" s="783"/>
      <c r="D70" s="672"/>
      <c r="E70" s="783"/>
      <c r="F70" s="783"/>
      <c r="G70" s="749"/>
      <c r="H70" s="729"/>
    </row>
    <row r="71" spans="1:8">
      <c r="A71" s="672"/>
      <c r="B71" s="781" t="s">
        <v>925</v>
      </c>
      <c r="C71" s="778">
        <v>0</v>
      </c>
      <c r="D71" s="672"/>
      <c r="E71" s="783">
        <v>5618484.7599999998</v>
      </c>
      <c r="F71" s="783"/>
      <c r="G71" s="749"/>
      <c r="H71" s="729"/>
    </row>
    <row r="72" spans="1:8">
      <c r="A72" s="672"/>
      <c r="B72" s="782" t="s">
        <v>928</v>
      </c>
      <c r="C72" s="783"/>
      <c r="D72" s="672"/>
      <c r="E72" s="782"/>
      <c r="F72" s="783"/>
      <c r="G72" s="749"/>
      <c r="H72" s="729"/>
    </row>
    <row r="73" spans="1:8">
      <c r="A73" s="672"/>
      <c r="B73" s="712"/>
      <c r="C73" s="785"/>
      <c r="D73" s="672"/>
      <c r="E73" s="653"/>
      <c r="F73" s="655"/>
      <c r="G73" s="728"/>
      <c r="H73" s="729"/>
    </row>
    <row r="74" spans="1:8">
      <c r="A74" s="672"/>
      <c r="B74" s="710" t="s">
        <v>929</v>
      </c>
      <c r="C74" s="786">
        <f>SUM(C16+C20+C54)</f>
        <v>66292911696</v>
      </c>
      <c r="D74" s="672"/>
      <c r="E74" s="786">
        <f>SUM(E16+E20+E61)</f>
        <v>67272397459.690002</v>
      </c>
      <c r="F74" s="787">
        <f>SUM(E74-C74)</f>
        <v>979485763.69000244</v>
      </c>
      <c r="G74" s="749"/>
      <c r="H74" s="788"/>
    </row>
    <row r="75" spans="1:8">
      <c r="A75" s="673"/>
      <c r="B75" s="789"/>
      <c r="C75" s="790"/>
      <c r="D75" s="673"/>
      <c r="E75" s="675"/>
      <c r="F75" s="790"/>
      <c r="G75" s="791"/>
      <c r="H75" s="792"/>
    </row>
    <row r="76" spans="1:8">
      <c r="A76" s="705"/>
      <c r="B76" s="1063" t="s">
        <v>930</v>
      </c>
      <c r="C76" s="793">
        <f>SUM(C74)</f>
        <v>66292911696</v>
      </c>
      <c r="D76" s="705"/>
      <c r="E76" s="794">
        <f>SUM(E74)</f>
        <v>67272397459.690002</v>
      </c>
      <c r="F76" s="795">
        <f>SUM(C76-E76)</f>
        <v>-979485763.69000244</v>
      </c>
      <c r="G76" s="796"/>
      <c r="H76" s="797"/>
    </row>
    <row r="77" spans="1:8">
      <c r="A77" s="798"/>
      <c r="B77" s="1064"/>
      <c r="C77" s="799"/>
      <c r="D77" s="798"/>
      <c r="E77" s="800"/>
      <c r="F77" s="800"/>
      <c r="G77" s="801"/>
      <c r="H77" s="802"/>
    </row>
    <row r="78" spans="1:8">
      <c r="A78" s="803"/>
      <c r="B78" s="804"/>
      <c r="C78" s="805"/>
      <c r="D78" s="803"/>
      <c r="E78" s="806"/>
      <c r="F78" s="807"/>
      <c r="G78" s="808"/>
      <c r="H78" s="809"/>
    </row>
    <row r="79" spans="1:8">
      <c r="A79" s="803"/>
      <c r="B79" s="804"/>
      <c r="C79" s="805"/>
      <c r="D79" s="803"/>
      <c r="E79" s="806"/>
      <c r="F79" s="807"/>
      <c r="G79" s="808"/>
      <c r="H79" s="809"/>
    </row>
    <row r="80" spans="1:8">
      <c r="A80" s="803"/>
      <c r="B80" s="804"/>
      <c r="C80" s="805"/>
      <c r="D80" s="803"/>
      <c r="E80" s="806"/>
      <c r="F80" s="810"/>
      <c r="G80" s="1062" t="s">
        <v>589</v>
      </c>
      <c r="H80" s="1062"/>
    </row>
    <row r="81" spans="1:8">
      <c r="A81" s="803"/>
      <c r="B81" s="804"/>
      <c r="C81" s="805"/>
      <c r="D81" s="803"/>
      <c r="E81" s="811"/>
      <c r="F81" s="807"/>
      <c r="G81" s="812"/>
      <c r="H81" s="809"/>
    </row>
    <row r="82" spans="1:8">
      <c r="A82" s="803"/>
      <c r="B82" s="804"/>
      <c r="C82" s="805"/>
      <c r="D82" s="803"/>
      <c r="E82" s="813">
        <v>49879182307</v>
      </c>
      <c r="F82" s="807"/>
      <c r="G82" s="1062" t="s">
        <v>931</v>
      </c>
      <c r="H82" s="1062"/>
    </row>
    <row r="83" spans="1:8">
      <c r="A83" s="803"/>
      <c r="B83" s="804"/>
      <c r="C83" s="805"/>
      <c r="D83" s="803"/>
      <c r="E83" s="811"/>
      <c r="F83" s="807"/>
      <c r="G83" s="1062" t="s">
        <v>442</v>
      </c>
      <c r="H83" s="1062"/>
    </row>
    <row r="84" spans="1:8">
      <c r="A84" s="803"/>
      <c r="B84" s="804"/>
      <c r="C84" s="805"/>
      <c r="D84" s="803"/>
      <c r="E84" s="813" t="e">
        <f>SUM(E82-#REF!)</f>
        <v>#REF!</v>
      </c>
      <c r="F84" s="807"/>
      <c r="G84" s="812"/>
      <c r="H84" s="809"/>
    </row>
    <row r="85" spans="1:8">
      <c r="A85" s="803"/>
      <c r="B85" s="804"/>
      <c r="C85" s="805"/>
      <c r="D85" s="803"/>
      <c r="E85" s="813"/>
      <c r="F85" s="807"/>
      <c r="G85" s="812"/>
      <c r="H85" s="809"/>
    </row>
    <row r="86" spans="1:8">
      <c r="A86" s="803"/>
      <c r="B86" s="804"/>
      <c r="C86" s="805"/>
      <c r="D86" s="803"/>
      <c r="E86" s="811"/>
      <c r="F86" s="807"/>
      <c r="G86" s="808"/>
      <c r="H86" s="809"/>
    </row>
    <row r="87" spans="1:8">
      <c r="A87" s="803"/>
      <c r="B87" s="804"/>
      <c r="C87" s="805"/>
      <c r="D87" s="803"/>
      <c r="E87" s="811"/>
      <c r="F87" s="807"/>
      <c r="G87" s="1061" t="s">
        <v>231</v>
      </c>
      <c r="H87" s="1061"/>
    </row>
    <row r="88" spans="1:8">
      <c r="A88" s="803"/>
      <c r="B88" s="804"/>
      <c r="C88" s="805"/>
      <c r="D88" s="803"/>
      <c r="E88" s="806"/>
      <c r="F88" s="807"/>
      <c r="G88" s="1062" t="s">
        <v>50</v>
      </c>
      <c r="H88" s="1062"/>
    </row>
  </sheetData>
  <mergeCells count="20">
    <mergeCell ref="G87:H87"/>
    <mergeCell ref="G88:H88"/>
    <mergeCell ref="G48:H48"/>
    <mergeCell ref="B76:B77"/>
    <mergeCell ref="G80:H80"/>
    <mergeCell ref="G82:H82"/>
    <mergeCell ref="G83:H83"/>
    <mergeCell ref="G6:H6"/>
    <mergeCell ref="B46:B47"/>
    <mergeCell ref="C46:C47"/>
    <mergeCell ref="E46:E47"/>
    <mergeCell ref="F46:F47"/>
    <mergeCell ref="G46:H47"/>
    <mergeCell ref="A1:G1"/>
    <mergeCell ref="A2:G2"/>
    <mergeCell ref="B4:B5"/>
    <mergeCell ref="C4:C5"/>
    <mergeCell ref="E4:E5"/>
    <mergeCell ref="F4:F5"/>
    <mergeCell ref="G4:H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1:J156"/>
  <sheetViews>
    <sheetView topLeftCell="A139" workbookViewId="0">
      <selection activeCell="G149" sqref="G149"/>
    </sheetView>
  </sheetViews>
  <sheetFormatPr defaultRowHeight="15"/>
  <cols>
    <col min="1" max="1" width="1.28515625" customWidth="1"/>
    <col min="2" max="2" width="3.7109375" customWidth="1"/>
    <col min="3" max="3" width="10.85546875" customWidth="1"/>
    <col min="4" max="4" width="1.7109375" customWidth="1"/>
    <col min="7" max="7" width="51" customWidth="1"/>
    <col min="8" max="8" width="12.28515625" customWidth="1"/>
    <col min="9" max="9" width="16.7109375" customWidth="1"/>
    <col min="10" max="10" width="16.42578125" customWidth="1"/>
    <col min="11" max="11" width="16.5703125" customWidth="1"/>
    <col min="12" max="12" width="19.7109375" customWidth="1"/>
  </cols>
  <sheetData>
    <row r="1" spans="2:10">
      <c r="B1" s="878" t="s">
        <v>310</v>
      </c>
      <c r="C1" s="878"/>
      <c r="D1" s="878"/>
      <c r="E1" s="878"/>
      <c r="F1" s="878"/>
      <c r="G1" s="878"/>
      <c r="H1" s="878"/>
      <c r="I1" s="878"/>
      <c r="J1" s="878"/>
    </row>
    <row r="2" spans="2:10">
      <c r="B2" s="878" t="s">
        <v>161</v>
      </c>
      <c r="C2" s="878"/>
      <c r="D2" s="878"/>
      <c r="E2" s="878"/>
      <c r="F2" s="878"/>
      <c r="G2" s="878"/>
      <c r="H2" s="878"/>
      <c r="I2" s="878"/>
      <c r="J2" s="878"/>
    </row>
    <row r="3" spans="2:10">
      <c r="B3" s="878" t="s">
        <v>566</v>
      </c>
      <c r="C3" s="878"/>
      <c r="D3" s="878"/>
      <c r="E3" s="878"/>
      <c r="F3" s="878"/>
      <c r="G3" s="878"/>
      <c r="H3" s="878"/>
      <c r="I3" s="878"/>
      <c r="J3" s="878"/>
    </row>
    <row r="4" spans="2:10" ht="15.75" thickBot="1">
      <c r="B4" s="263"/>
      <c r="C4" s="104"/>
      <c r="D4" s="104"/>
      <c r="E4" s="104"/>
      <c r="F4" s="104"/>
      <c r="G4" s="104"/>
      <c r="H4" s="104"/>
      <c r="I4" s="104"/>
      <c r="J4" s="104" t="s">
        <v>311</v>
      </c>
    </row>
    <row r="5" spans="2:10">
      <c r="B5" s="1101" t="s">
        <v>162</v>
      </c>
      <c r="C5" s="1103" t="s">
        <v>163</v>
      </c>
      <c r="D5" s="1105"/>
      <c r="E5" s="114"/>
      <c r="F5" s="1107" t="s">
        <v>46</v>
      </c>
      <c r="G5" s="1108"/>
      <c r="H5" s="1103" t="s">
        <v>215</v>
      </c>
      <c r="I5" s="1103" t="s">
        <v>164</v>
      </c>
      <c r="J5" s="1111" t="s">
        <v>165</v>
      </c>
    </row>
    <row r="6" spans="2:10" ht="15.75" thickBot="1">
      <c r="B6" s="1102"/>
      <c r="C6" s="1104"/>
      <c r="D6" s="1106"/>
      <c r="E6" s="268"/>
      <c r="F6" s="1109"/>
      <c r="G6" s="1110"/>
      <c r="H6" s="1104"/>
      <c r="I6" s="1104"/>
      <c r="J6" s="1112"/>
    </row>
    <row r="7" spans="2:10">
      <c r="B7" s="115"/>
      <c r="C7" s="116"/>
      <c r="D7" s="117"/>
      <c r="E7" s="114"/>
      <c r="F7" s="114"/>
      <c r="G7" s="267"/>
      <c r="H7" s="118"/>
      <c r="I7" s="116"/>
      <c r="J7" s="119"/>
    </row>
    <row r="8" spans="2:10">
      <c r="B8" s="120"/>
      <c r="C8" s="121"/>
      <c r="D8" s="122"/>
      <c r="E8" s="1098" t="s">
        <v>567</v>
      </c>
      <c r="F8" s="1099"/>
      <c r="G8" s="1100"/>
      <c r="H8" s="123"/>
      <c r="I8" s="121"/>
      <c r="J8" s="124"/>
    </row>
    <row r="9" spans="2:10">
      <c r="B9" s="128"/>
      <c r="C9" s="129"/>
      <c r="D9" s="129"/>
      <c r="E9" s="130"/>
      <c r="F9" s="131"/>
      <c r="G9" s="135"/>
      <c r="H9" s="129"/>
      <c r="I9" s="133"/>
      <c r="J9" s="134"/>
    </row>
    <row r="10" spans="2:10">
      <c r="B10" s="136" t="s">
        <v>292</v>
      </c>
      <c r="C10" s="137">
        <v>43281</v>
      </c>
      <c r="D10" s="138" t="s">
        <v>167</v>
      </c>
      <c r="E10" s="1085" t="s">
        <v>181</v>
      </c>
      <c r="F10" s="1086"/>
      <c r="G10" s="139"/>
      <c r="H10" s="140"/>
      <c r="I10" s="141"/>
      <c r="J10" s="142"/>
    </row>
    <row r="11" spans="2:10">
      <c r="B11" s="128"/>
      <c r="C11" s="129"/>
      <c r="D11" s="129"/>
      <c r="E11" s="130"/>
      <c r="F11" s="131" t="s">
        <v>181</v>
      </c>
      <c r="G11" s="132"/>
      <c r="H11" s="129" t="s">
        <v>182</v>
      </c>
      <c r="I11" s="133">
        <v>12789780</v>
      </c>
      <c r="J11" s="134"/>
    </row>
    <row r="12" spans="2:10">
      <c r="B12" s="128"/>
      <c r="C12" s="129"/>
      <c r="D12" s="129"/>
      <c r="E12" s="130"/>
      <c r="F12" s="131"/>
      <c r="G12" s="132" t="s">
        <v>184</v>
      </c>
      <c r="H12" s="129" t="s">
        <v>183</v>
      </c>
      <c r="I12" s="133"/>
      <c r="J12" s="134">
        <f>SUM(I11)</f>
        <v>12789780</v>
      </c>
    </row>
    <row r="13" spans="2:10">
      <c r="B13" s="128"/>
      <c r="C13" s="129"/>
      <c r="D13" s="129"/>
      <c r="E13" s="1082" t="s">
        <v>568</v>
      </c>
      <c r="F13" s="1083"/>
      <c r="G13" s="1084"/>
      <c r="H13" s="129"/>
      <c r="I13" s="133"/>
      <c r="J13" s="134"/>
    </row>
    <row r="14" spans="2:10">
      <c r="B14" s="128"/>
      <c r="C14" s="129"/>
      <c r="D14" s="129"/>
      <c r="E14" s="130"/>
      <c r="F14" s="131" t="s">
        <v>197</v>
      </c>
      <c r="G14" s="132"/>
      <c r="H14" s="129" t="s">
        <v>185</v>
      </c>
      <c r="I14" s="133">
        <v>1364620</v>
      </c>
      <c r="J14" s="134"/>
    </row>
    <row r="15" spans="2:10">
      <c r="B15" s="128"/>
      <c r="C15" s="129"/>
      <c r="D15" s="129"/>
      <c r="E15" s="130"/>
      <c r="F15" s="131"/>
      <c r="G15" s="131" t="s">
        <v>187</v>
      </c>
      <c r="H15" s="129" t="s">
        <v>186</v>
      </c>
      <c r="I15" s="133"/>
      <c r="J15" s="134">
        <f>I14</f>
        <v>1364620</v>
      </c>
    </row>
    <row r="16" spans="2:10">
      <c r="B16" s="128"/>
      <c r="C16" s="129"/>
      <c r="D16" s="129"/>
      <c r="E16" s="1082" t="s">
        <v>569</v>
      </c>
      <c r="F16" s="1083"/>
      <c r="G16" s="1084"/>
      <c r="H16" s="129"/>
      <c r="I16" s="133"/>
      <c r="J16" s="134"/>
    </row>
    <row r="17" spans="2:10">
      <c r="B17" s="128"/>
      <c r="C17" s="129"/>
      <c r="D17" s="129"/>
      <c r="E17" s="130"/>
      <c r="F17" s="131" t="s">
        <v>197</v>
      </c>
      <c r="G17" s="132"/>
      <c r="H17" s="129" t="s">
        <v>188</v>
      </c>
      <c r="I17" s="133">
        <v>3484475</v>
      </c>
      <c r="J17" s="134"/>
    </row>
    <row r="18" spans="2:10">
      <c r="B18" s="128"/>
      <c r="C18" s="129"/>
      <c r="D18" s="129"/>
      <c r="E18" s="130"/>
      <c r="F18" s="131"/>
      <c r="G18" s="131" t="s">
        <v>293</v>
      </c>
      <c r="H18" s="129" t="s">
        <v>189</v>
      </c>
      <c r="I18" s="133"/>
      <c r="J18" s="134">
        <f>SUM(I17)</f>
        <v>3484475</v>
      </c>
    </row>
    <row r="19" spans="2:10">
      <c r="B19" s="128"/>
      <c r="C19" s="129"/>
      <c r="D19" s="129"/>
      <c r="E19" s="1082" t="s">
        <v>570</v>
      </c>
      <c r="F19" s="1083"/>
      <c r="G19" s="1084"/>
      <c r="H19" s="129"/>
      <c r="I19" s="133"/>
      <c r="J19" s="134"/>
    </row>
    <row r="20" spans="2:10">
      <c r="B20" s="128"/>
      <c r="C20" s="129"/>
      <c r="D20" s="129"/>
      <c r="E20" s="130"/>
      <c r="F20" s="131" t="s">
        <v>197</v>
      </c>
      <c r="G20" s="132"/>
      <c r="H20" s="129" t="s">
        <v>440</v>
      </c>
      <c r="I20" s="133">
        <v>1207150</v>
      </c>
      <c r="J20" s="134"/>
    </row>
    <row r="21" spans="2:10">
      <c r="B21" s="128"/>
      <c r="C21" s="129"/>
      <c r="D21" s="129"/>
      <c r="E21" s="130"/>
      <c r="F21" s="131"/>
      <c r="G21" s="132" t="s">
        <v>192</v>
      </c>
      <c r="H21" s="129" t="s">
        <v>191</v>
      </c>
      <c r="I21" s="133"/>
      <c r="J21" s="134">
        <f>I20</f>
        <v>1207150</v>
      </c>
    </row>
    <row r="22" spans="2:10">
      <c r="B22" s="128"/>
      <c r="C22" s="129"/>
      <c r="D22" s="129"/>
      <c r="E22" s="1082" t="s">
        <v>571</v>
      </c>
      <c r="F22" s="1083"/>
      <c r="G22" s="1084"/>
      <c r="H22" s="129"/>
      <c r="I22" s="133"/>
      <c r="J22" s="134"/>
    </row>
    <row r="23" spans="2:10">
      <c r="B23" s="128"/>
      <c r="C23" s="129"/>
      <c r="D23" s="129"/>
      <c r="E23" s="130"/>
      <c r="F23" s="131" t="s">
        <v>195</v>
      </c>
      <c r="G23" s="132"/>
      <c r="H23" s="129" t="s">
        <v>194</v>
      </c>
      <c r="I23" s="133">
        <v>284800</v>
      </c>
      <c r="J23" s="134"/>
    </row>
    <row r="24" spans="2:10">
      <c r="B24" s="128"/>
      <c r="C24" s="129"/>
      <c r="D24" s="129"/>
      <c r="E24" s="130"/>
      <c r="F24" s="131"/>
      <c r="G24" s="132" t="s">
        <v>181</v>
      </c>
      <c r="H24" s="129" t="s">
        <v>193</v>
      </c>
      <c r="I24" s="133"/>
      <c r="J24" s="134">
        <f>SUM(I23)</f>
        <v>284800</v>
      </c>
    </row>
    <row r="25" spans="2:10">
      <c r="B25" s="128"/>
      <c r="C25" s="129"/>
      <c r="D25" s="129"/>
      <c r="E25" s="1082" t="s">
        <v>572</v>
      </c>
      <c r="F25" s="1083"/>
      <c r="G25" s="1084"/>
      <c r="H25" s="129"/>
      <c r="I25" s="133"/>
      <c r="J25" s="134"/>
    </row>
    <row r="26" spans="2:10">
      <c r="B26" s="128"/>
      <c r="C26" s="129"/>
      <c r="D26" s="129"/>
      <c r="E26" s="130"/>
      <c r="F26" s="132" t="s">
        <v>199</v>
      </c>
      <c r="G26" s="132"/>
      <c r="H26" s="129" t="s">
        <v>196</v>
      </c>
      <c r="I26" s="133">
        <v>2800000</v>
      </c>
      <c r="J26" s="134"/>
    </row>
    <row r="27" spans="2:10">
      <c r="B27" s="128"/>
      <c r="C27" s="129"/>
      <c r="D27" s="129"/>
      <c r="E27" s="130"/>
      <c r="F27" s="131"/>
      <c r="G27" s="132" t="s">
        <v>181</v>
      </c>
      <c r="H27" s="129" t="s">
        <v>198</v>
      </c>
      <c r="I27" s="133"/>
      <c r="J27" s="134">
        <f>I26</f>
        <v>2800000</v>
      </c>
    </row>
    <row r="28" spans="2:10">
      <c r="B28" s="128"/>
      <c r="C28" s="129"/>
      <c r="D28" s="129"/>
      <c r="E28" s="1082" t="s">
        <v>573</v>
      </c>
      <c r="F28" s="1083"/>
      <c r="G28" s="1084"/>
      <c r="H28" s="129"/>
      <c r="I28" s="133"/>
      <c r="J28" s="134"/>
    </row>
    <row r="29" spans="2:10">
      <c r="B29" s="128"/>
      <c r="C29" s="129"/>
      <c r="D29" s="129"/>
      <c r="E29" s="130"/>
      <c r="F29" s="131" t="s">
        <v>202</v>
      </c>
      <c r="G29" s="132"/>
      <c r="H29" s="129" t="s">
        <v>441</v>
      </c>
      <c r="I29" s="133">
        <v>524000</v>
      </c>
      <c r="J29" s="134"/>
    </row>
    <row r="30" spans="2:10">
      <c r="B30" s="128"/>
      <c r="C30" s="129"/>
      <c r="D30" s="129"/>
      <c r="E30" s="130"/>
      <c r="F30" s="131"/>
      <c r="G30" s="132" t="s">
        <v>294</v>
      </c>
      <c r="H30" s="129" t="s">
        <v>200</v>
      </c>
      <c r="I30" s="133"/>
      <c r="J30" s="134">
        <f>SUM(I29)</f>
        <v>524000</v>
      </c>
    </row>
    <row r="31" spans="2:10">
      <c r="B31" s="128"/>
      <c r="C31" s="129"/>
      <c r="D31" s="129"/>
      <c r="E31" s="1082" t="s">
        <v>574</v>
      </c>
      <c r="F31" s="1083"/>
      <c r="G31" s="1084"/>
      <c r="H31" s="129"/>
      <c r="I31" s="133"/>
      <c r="J31" s="134"/>
    </row>
    <row r="32" spans="2:10">
      <c r="B32" s="143"/>
      <c r="C32" s="144"/>
      <c r="D32" s="145"/>
      <c r="E32" s="146"/>
      <c r="F32" s="147"/>
      <c r="G32" s="135"/>
      <c r="H32" s="145"/>
      <c r="I32" s="148"/>
      <c r="J32" s="149"/>
    </row>
    <row r="33" spans="2:10">
      <c r="B33" s="150" t="s">
        <v>217</v>
      </c>
      <c r="C33" s="151">
        <v>43281</v>
      </c>
      <c r="D33" s="145"/>
      <c r="E33" s="146"/>
      <c r="F33" s="271" t="s">
        <v>208</v>
      </c>
      <c r="G33" s="135"/>
      <c r="H33" s="152" t="s">
        <v>207</v>
      </c>
      <c r="I33" s="133">
        <v>23000000</v>
      </c>
      <c r="J33" s="134"/>
    </row>
    <row r="34" spans="2:10">
      <c r="B34" s="150"/>
      <c r="C34" s="151"/>
      <c r="D34" s="145"/>
      <c r="E34" s="146"/>
      <c r="F34" s="346"/>
      <c r="G34" s="135" t="s">
        <v>211</v>
      </c>
      <c r="H34" s="152" t="s">
        <v>210</v>
      </c>
      <c r="I34" s="133"/>
      <c r="J34" s="134">
        <f>SUM(I33)</f>
        <v>23000000</v>
      </c>
    </row>
    <row r="35" spans="2:10">
      <c r="B35" s="153"/>
      <c r="C35" s="144"/>
      <c r="D35" s="145"/>
      <c r="E35" s="1082" t="s">
        <v>576</v>
      </c>
      <c r="F35" s="1083"/>
      <c r="G35" s="1084"/>
      <c r="H35" s="129"/>
      <c r="I35" s="155"/>
      <c r="J35" s="149"/>
    </row>
    <row r="36" spans="2:10">
      <c r="B36" s="153"/>
      <c r="C36" s="144"/>
      <c r="D36" s="145"/>
      <c r="E36" s="1082" t="s">
        <v>575</v>
      </c>
      <c r="F36" s="1083"/>
      <c r="G36" s="1084"/>
      <c r="H36" s="129"/>
      <c r="I36" s="155"/>
      <c r="J36" s="149"/>
    </row>
    <row r="37" spans="2:10">
      <c r="B37" s="273"/>
      <c r="C37" s="176"/>
      <c r="D37" s="172"/>
      <c r="E37" s="159"/>
      <c r="F37" s="160"/>
      <c r="G37" s="161"/>
      <c r="H37" s="152"/>
      <c r="I37" s="173"/>
      <c r="J37" s="174"/>
    </row>
    <row r="38" spans="2:10">
      <c r="B38" s="196"/>
      <c r="C38" s="197"/>
      <c r="D38" s="198"/>
      <c r="E38" s="1093" t="s">
        <v>315</v>
      </c>
      <c r="F38" s="1094"/>
      <c r="G38" s="199"/>
      <c r="H38" s="126"/>
      <c r="I38" s="200"/>
      <c r="J38" s="201"/>
    </row>
    <row r="39" spans="2:10">
      <c r="B39" s="150">
        <v>3</v>
      </c>
      <c r="C39" s="151">
        <v>43281</v>
      </c>
      <c r="D39" s="145"/>
      <c r="E39" s="265"/>
      <c r="F39" s="271" t="s">
        <v>316</v>
      </c>
      <c r="G39" s="270"/>
      <c r="H39" s="129" t="s">
        <v>213</v>
      </c>
      <c r="I39" s="133">
        <v>770386521</v>
      </c>
      <c r="J39" s="149"/>
    </row>
    <row r="40" spans="2:10">
      <c r="B40" s="153"/>
      <c r="C40" s="144"/>
      <c r="D40" s="145"/>
      <c r="E40" s="265"/>
      <c r="F40" s="269"/>
      <c r="G40" s="272" t="s">
        <v>306</v>
      </c>
      <c r="H40" s="129" t="s">
        <v>439</v>
      </c>
      <c r="I40" s="155"/>
      <c r="J40" s="149">
        <f>I39</f>
        <v>770386521</v>
      </c>
    </row>
    <row r="41" spans="2:10">
      <c r="B41" s="153"/>
      <c r="C41" s="144"/>
      <c r="D41" s="145"/>
      <c r="E41" s="1082" t="s">
        <v>577</v>
      </c>
      <c r="F41" s="1083"/>
      <c r="G41" s="1084"/>
      <c r="H41" s="129"/>
      <c r="I41" s="155"/>
      <c r="J41" s="149"/>
    </row>
    <row r="42" spans="2:10">
      <c r="B42" s="153"/>
      <c r="C42" s="144"/>
      <c r="D42" s="145"/>
      <c r="E42" s="265"/>
      <c r="F42" s="269"/>
      <c r="G42" s="270"/>
      <c r="H42" s="129"/>
      <c r="I42" s="155"/>
      <c r="J42" s="149"/>
    </row>
    <row r="43" spans="2:10">
      <c r="B43" s="150">
        <v>4</v>
      </c>
      <c r="C43" s="137">
        <v>43281</v>
      </c>
      <c r="D43" s="145"/>
      <c r="E43" s="1095" t="s">
        <v>214</v>
      </c>
      <c r="F43" s="1096"/>
      <c r="G43" s="1097"/>
      <c r="H43" s="152" t="s">
        <v>304</v>
      </c>
      <c r="I43" s="133">
        <v>2047500</v>
      </c>
      <c r="J43" s="149"/>
    </row>
    <row r="44" spans="2:10">
      <c r="B44" s="153"/>
      <c r="C44" s="144"/>
      <c r="D44" s="144"/>
      <c r="E44" s="156"/>
      <c r="F44" s="157"/>
      <c r="G44" s="183" t="s">
        <v>212</v>
      </c>
      <c r="H44" s="152" t="s">
        <v>303</v>
      </c>
      <c r="I44" s="155"/>
      <c r="J44" s="149">
        <f>I43</f>
        <v>2047500</v>
      </c>
    </row>
    <row r="45" spans="2:10">
      <c r="B45" s="153"/>
      <c r="C45" s="144"/>
      <c r="D45" s="144"/>
      <c r="E45" s="1082" t="s">
        <v>578</v>
      </c>
      <c r="F45" s="1083"/>
      <c r="G45" s="1084"/>
      <c r="H45" s="152"/>
      <c r="I45" s="155"/>
      <c r="J45" s="149"/>
    </row>
    <row r="46" spans="2:10">
      <c r="B46" s="153"/>
      <c r="C46" s="144"/>
      <c r="D46" s="144"/>
      <c r="E46" s="349"/>
      <c r="F46" s="347"/>
      <c r="G46" s="348"/>
      <c r="H46" s="152"/>
      <c r="I46" s="155"/>
      <c r="J46" s="149"/>
    </row>
    <row r="47" spans="2:10">
      <c r="B47" s="150">
        <v>5</v>
      </c>
      <c r="C47" s="137">
        <v>43281</v>
      </c>
      <c r="D47" s="144"/>
      <c r="E47" s="131" t="s">
        <v>169</v>
      </c>
      <c r="F47" s="132"/>
      <c r="G47" s="183"/>
      <c r="H47" s="129" t="s">
        <v>450</v>
      </c>
      <c r="I47" s="133">
        <f>SUM(J48:J51)</f>
        <v>29465878</v>
      </c>
      <c r="J47" s="134"/>
    </row>
    <row r="48" spans="2:10">
      <c r="B48" s="153"/>
      <c r="C48" s="144"/>
      <c r="D48" s="144"/>
      <c r="E48" s="131"/>
      <c r="F48" s="132" t="s">
        <v>171</v>
      </c>
      <c r="G48" s="183"/>
      <c r="H48" s="129" t="s">
        <v>170</v>
      </c>
      <c r="I48" s="133"/>
      <c r="J48" s="134">
        <v>1049290</v>
      </c>
    </row>
    <row r="49" spans="2:10">
      <c r="B49" s="153"/>
      <c r="C49" s="144"/>
      <c r="D49" s="144"/>
      <c r="E49" s="131"/>
      <c r="F49" s="132" t="s">
        <v>173</v>
      </c>
      <c r="G49" s="183"/>
      <c r="H49" s="129" t="s">
        <v>172</v>
      </c>
      <c r="I49" s="133"/>
      <c r="J49" s="134">
        <v>13141350</v>
      </c>
    </row>
    <row r="50" spans="2:10">
      <c r="B50" s="153"/>
      <c r="C50" s="144"/>
      <c r="D50" s="144"/>
      <c r="E50" s="131"/>
      <c r="F50" s="132" t="s">
        <v>175</v>
      </c>
      <c r="G50" s="183"/>
      <c r="H50" s="129" t="s">
        <v>174</v>
      </c>
      <c r="I50" s="133"/>
      <c r="J50" s="134">
        <v>14351396</v>
      </c>
    </row>
    <row r="51" spans="2:10">
      <c r="B51" s="128"/>
      <c r="C51" s="129"/>
      <c r="D51" s="129"/>
      <c r="E51" s="131"/>
      <c r="F51" s="132" t="s">
        <v>177</v>
      </c>
      <c r="G51" s="132"/>
      <c r="H51" s="129" t="s">
        <v>176</v>
      </c>
      <c r="I51" s="133"/>
      <c r="J51" s="134">
        <v>923842</v>
      </c>
    </row>
    <row r="52" spans="2:10" ht="15.75" thickBot="1">
      <c r="B52" s="128"/>
      <c r="C52" s="129"/>
      <c r="D52" s="129"/>
      <c r="E52" s="1082" t="s">
        <v>579</v>
      </c>
      <c r="F52" s="1083"/>
      <c r="G52" s="1084"/>
      <c r="H52" s="129"/>
      <c r="I52" s="133"/>
      <c r="J52" s="134"/>
    </row>
    <row r="53" spans="2:10" ht="15.75" thickBot="1">
      <c r="B53" s="177"/>
      <c r="C53" s="178"/>
      <c r="D53" s="178"/>
      <c r="E53" s="1076" t="s">
        <v>6</v>
      </c>
      <c r="F53" s="1077"/>
      <c r="G53" s="1078"/>
      <c r="H53" s="178"/>
      <c r="I53" s="179">
        <f>SUM(I9:I51)</f>
        <v>847354724</v>
      </c>
      <c r="J53" s="179">
        <f>SUM(J9:J51)</f>
        <v>847354724</v>
      </c>
    </row>
    <row r="54" spans="2:10">
      <c r="B54" s="164"/>
      <c r="C54" s="165"/>
      <c r="D54" s="165"/>
      <c r="E54" s="1090" t="s">
        <v>580</v>
      </c>
      <c r="F54" s="1091"/>
      <c r="G54" s="1092"/>
      <c r="H54" s="165"/>
      <c r="I54" s="166"/>
      <c r="J54" s="167"/>
    </row>
    <row r="55" spans="2:10">
      <c r="B55" s="158" t="s">
        <v>292</v>
      </c>
      <c r="C55" s="125">
        <v>43465</v>
      </c>
      <c r="D55" s="152"/>
      <c r="E55" s="362" t="s">
        <v>166</v>
      </c>
      <c r="F55" s="168"/>
      <c r="G55" s="169"/>
      <c r="H55" s="195"/>
      <c r="I55" s="175"/>
      <c r="J55" s="174"/>
    </row>
    <row r="56" spans="2:10">
      <c r="B56" s="158"/>
      <c r="C56" s="165"/>
      <c r="D56" s="152"/>
      <c r="E56" s="1067" t="s">
        <v>171</v>
      </c>
      <c r="F56" s="1068"/>
      <c r="G56" s="1069"/>
      <c r="H56" s="184" t="s">
        <v>170</v>
      </c>
      <c r="I56" s="365">
        <v>3339701</v>
      </c>
      <c r="J56" s="174"/>
    </row>
    <row r="57" spans="2:10">
      <c r="B57" s="158"/>
      <c r="C57" s="165"/>
      <c r="D57" s="152"/>
      <c r="E57" s="1067" t="s">
        <v>173</v>
      </c>
      <c r="F57" s="1068"/>
      <c r="G57" s="1069"/>
      <c r="H57" s="184" t="s">
        <v>172</v>
      </c>
      <c r="I57" s="365">
        <v>20116120</v>
      </c>
      <c r="J57" s="174"/>
    </row>
    <row r="58" spans="2:10">
      <c r="B58" s="158"/>
      <c r="C58" s="165"/>
      <c r="D58" s="152"/>
      <c r="E58" s="1067" t="s">
        <v>175</v>
      </c>
      <c r="F58" s="1068"/>
      <c r="G58" s="1069"/>
      <c r="H58" s="184" t="s">
        <v>174</v>
      </c>
      <c r="I58" s="365">
        <v>30859261</v>
      </c>
      <c r="J58" s="174"/>
    </row>
    <row r="59" spans="2:10">
      <c r="B59" s="158"/>
      <c r="C59" s="165"/>
      <c r="D59" s="152"/>
      <c r="E59" s="1067" t="s">
        <v>177</v>
      </c>
      <c r="F59" s="1068"/>
      <c r="G59" s="1069"/>
      <c r="H59" s="184" t="s">
        <v>176</v>
      </c>
      <c r="I59" s="365">
        <v>930301</v>
      </c>
      <c r="J59" s="149"/>
    </row>
    <row r="60" spans="2:10">
      <c r="B60" s="158"/>
      <c r="C60" s="165"/>
      <c r="D60" s="152"/>
      <c r="E60" s="170"/>
      <c r="F60" s="168"/>
      <c r="G60" s="366" t="s">
        <v>169</v>
      </c>
      <c r="H60" s="184" t="s">
        <v>168</v>
      </c>
      <c r="I60" s="175"/>
      <c r="J60" s="174">
        <f>SUM(I56:I59)</f>
        <v>55245383</v>
      </c>
    </row>
    <row r="61" spans="2:10">
      <c r="B61" s="158"/>
      <c r="C61" s="165"/>
      <c r="D61" s="152"/>
      <c r="E61" s="1070" t="s">
        <v>596</v>
      </c>
      <c r="F61" s="1074"/>
      <c r="G61" s="1075"/>
      <c r="H61" s="184"/>
      <c r="I61" s="175"/>
      <c r="J61" s="174"/>
    </row>
    <row r="62" spans="2:10">
      <c r="B62" s="158"/>
      <c r="C62" s="165"/>
      <c r="D62" s="152"/>
      <c r="E62" s="170"/>
      <c r="F62" s="168"/>
      <c r="G62" s="131"/>
      <c r="H62" s="129"/>
      <c r="I62" s="162"/>
      <c r="J62" s="134"/>
    </row>
    <row r="63" spans="2:10">
      <c r="B63" s="136" t="s">
        <v>180</v>
      </c>
      <c r="C63" s="125">
        <v>43465</v>
      </c>
      <c r="D63" s="138" t="s">
        <v>167</v>
      </c>
      <c r="E63" s="1085" t="s">
        <v>181</v>
      </c>
      <c r="F63" s="1086"/>
      <c r="G63" s="266"/>
      <c r="H63" s="129"/>
      <c r="I63" s="133"/>
      <c r="J63" s="134"/>
    </row>
    <row r="64" spans="2:10">
      <c r="B64" s="158"/>
      <c r="C64" s="165"/>
      <c r="D64" s="152"/>
      <c r="E64" s="159"/>
      <c r="F64" s="132" t="s">
        <v>184</v>
      </c>
      <c r="G64" s="132"/>
      <c r="H64" s="129" t="s">
        <v>183</v>
      </c>
      <c r="I64" s="162">
        <v>12991070</v>
      </c>
      <c r="J64" s="163"/>
    </row>
    <row r="65" spans="2:10">
      <c r="B65" s="128"/>
      <c r="C65" s="126"/>
      <c r="D65" s="129"/>
      <c r="E65" s="159"/>
      <c r="F65" s="131"/>
      <c r="G65" s="131" t="s">
        <v>197</v>
      </c>
      <c r="H65" s="129" t="s">
        <v>182</v>
      </c>
      <c r="I65" s="162"/>
      <c r="J65" s="163">
        <f>+I64</f>
        <v>12991070</v>
      </c>
    </row>
    <row r="66" spans="2:10">
      <c r="B66" s="422"/>
      <c r="C66" s="423"/>
      <c r="D66" s="423"/>
      <c r="E66" s="1087" t="s">
        <v>581</v>
      </c>
      <c r="F66" s="1088"/>
      <c r="G66" s="1089"/>
      <c r="H66" s="423"/>
      <c r="I66" s="424"/>
      <c r="J66" s="425"/>
    </row>
    <row r="67" spans="2:10">
      <c r="B67" s="399"/>
      <c r="C67" s="126"/>
      <c r="D67" s="126"/>
      <c r="E67" s="418"/>
      <c r="F67" s="127" t="s">
        <v>187</v>
      </c>
      <c r="G67" s="419"/>
      <c r="H67" s="126" t="s">
        <v>186</v>
      </c>
      <c r="I67" s="420">
        <v>1343220</v>
      </c>
      <c r="J67" s="421"/>
    </row>
    <row r="68" spans="2:10">
      <c r="B68" s="164"/>
      <c r="C68" s="165"/>
      <c r="D68" s="165"/>
      <c r="E68" s="285"/>
      <c r="F68" s="127"/>
      <c r="G68" s="131" t="s">
        <v>197</v>
      </c>
      <c r="H68" s="129" t="s">
        <v>185</v>
      </c>
      <c r="I68" s="166"/>
      <c r="J68" s="167">
        <f>+I67</f>
        <v>1343220</v>
      </c>
    </row>
    <row r="69" spans="2:10">
      <c r="B69" s="128"/>
      <c r="C69" s="126"/>
      <c r="D69" s="129"/>
      <c r="E69" s="1082" t="s">
        <v>582</v>
      </c>
      <c r="F69" s="1083"/>
      <c r="G69" s="1084"/>
      <c r="H69" s="129"/>
      <c r="I69" s="133"/>
      <c r="J69" s="134"/>
    </row>
    <row r="70" spans="2:10">
      <c r="B70" s="158"/>
      <c r="C70" s="152"/>
      <c r="D70" s="152"/>
      <c r="E70" s="159"/>
      <c r="F70" s="131" t="s">
        <v>293</v>
      </c>
      <c r="G70" s="132"/>
      <c r="H70" s="129" t="s">
        <v>189</v>
      </c>
      <c r="I70" s="162">
        <v>3732650</v>
      </c>
      <c r="J70" s="163"/>
    </row>
    <row r="71" spans="2:10">
      <c r="B71" s="158"/>
      <c r="C71" s="165"/>
      <c r="D71" s="152"/>
      <c r="E71" s="159"/>
      <c r="F71" s="131"/>
      <c r="G71" s="131" t="s">
        <v>197</v>
      </c>
      <c r="H71" s="129" t="s">
        <v>188</v>
      </c>
      <c r="I71" s="162"/>
      <c r="J71" s="163">
        <f>+I70</f>
        <v>3732650</v>
      </c>
    </row>
    <row r="72" spans="2:10">
      <c r="B72" s="158"/>
      <c r="C72" s="165"/>
      <c r="D72" s="152"/>
      <c r="E72" s="1082" t="s">
        <v>583</v>
      </c>
      <c r="F72" s="1083"/>
      <c r="G72" s="1084"/>
      <c r="H72" s="129"/>
      <c r="I72" s="162"/>
      <c r="J72" s="163"/>
    </row>
    <row r="73" spans="2:10">
      <c r="B73" s="158"/>
      <c r="C73" s="165"/>
      <c r="D73" s="152"/>
      <c r="E73" s="265"/>
      <c r="F73" s="131" t="s">
        <v>192</v>
      </c>
      <c r="G73" s="266"/>
      <c r="H73" s="129" t="s">
        <v>191</v>
      </c>
      <c r="I73" s="162">
        <v>1281500</v>
      </c>
      <c r="J73" s="163"/>
    </row>
    <row r="74" spans="2:10">
      <c r="B74" s="158"/>
      <c r="C74" s="165"/>
      <c r="D74" s="152"/>
      <c r="E74" s="265"/>
      <c r="F74" s="131"/>
      <c r="G74" s="131" t="s">
        <v>197</v>
      </c>
      <c r="H74" s="129" t="s">
        <v>190</v>
      </c>
      <c r="I74" s="133"/>
      <c r="J74" s="134">
        <f>I73</f>
        <v>1281500</v>
      </c>
    </row>
    <row r="75" spans="2:10">
      <c r="B75" s="158"/>
      <c r="C75" s="165"/>
      <c r="D75" s="152"/>
      <c r="E75" s="1082" t="s">
        <v>584</v>
      </c>
      <c r="F75" s="1083"/>
      <c r="G75" s="1084"/>
      <c r="H75" s="129"/>
      <c r="I75" s="162"/>
      <c r="J75" s="163"/>
    </row>
    <row r="76" spans="2:10">
      <c r="B76" s="158"/>
      <c r="C76" s="165"/>
      <c r="D76" s="152"/>
      <c r="E76" s="159"/>
      <c r="F76" s="131" t="s">
        <v>195</v>
      </c>
      <c r="G76" s="161"/>
      <c r="H76" s="129" t="s">
        <v>194</v>
      </c>
      <c r="I76" s="162">
        <v>311700</v>
      </c>
      <c r="J76" s="163"/>
    </row>
    <row r="77" spans="2:10">
      <c r="B77" s="158"/>
      <c r="C77" s="165"/>
      <c r="D77" s="152"/>
      <c r="E77" s="159"/>
      <c r="F77" s="131"/>
      <c r="G77" s="131" t="s">
        <v>197</v>
      </c>
      <c r="H77" s="129" t="s">
        <v>193</v>
      </c>
      <c r="I77" s="162"/>
      <c r="J77" s="163">
        <f>I76</f>
        <v>311700</v>
      </c>
    </row>
    <row r="78" spans="2:10">
      <c r="B78" s="158"/>
      <c r="C78" s="165"/>
      <c r="D78" s="152"/>
      <c r="E78" s="1082" t="s">
        <v>585</v>
      </c>
      <c r="F78" s="1083"/>
      <c r="G78" s="1084"/>
      <c r="H78" s="129"/>
      <c r="I78" s="133"/>
      <c r="J78" s="134"/>
    </row>
    <row r="79" spans="2:10">
      <c r="B79" s="158"/>
      <c r="C79" s="165"/>
      <c r="D79" s="152"/>
      <c r="E79" s="265"/>
      <c r="F79" s="131" t="s">
        <v>197</v>
      </c>
      <c r="G79" s="266"/>
      <c r="H79" s="129" t="s">
        <v>196</v>
      </c>
      <c r="I79" s="133">
        <v>27889500</v>
      </c>
      <c r="J79" s="134"/>
    </row>
    <row r="80" spans="2:10">
      <c r="B80" s="158"/>
      <c r="C80" s="165"/>
      <c r="D80" s="152"/>
      <c r="E80" s="159"/>
      <c r="F80" s="160"/>
      <c r="G80" s="132" t="s">
        <v>199</v>
      </c>
      <c r="H80" s="129" t="s">
        <v>198</v>
      </c>
      <c r="I80" s="162"/>
      <c r="J80" s="163">
        <f>+I79</f>
        <v>27889500</v>
      </c>
    </row>
    <row r="81" spans="2:10">
      <c r="B81" s="158"/>
      <c r="C81" s="165"/>
      <c r="D81" s="152"/>
      <c r="E81" s="1082" t="s">
        <v>586</v>
      </c>
      <c r="F81" s="1083"/>
      <c r="G81" s="1084"/>
      <c r="H81" s="152"/>
      <c r="I81" s="162"/>
      <c r="J81" s="163"/>
    </row>
    <row r="82" spans="2:10">
      <c r="B82" s="158"/>
      <c r="C82" s="165"/>
      <c r="D82" s="152"/>
      <c r="E82" s="159"/>
      <c r="F82" s="131" t="s">
        <v>202</v>
      </c>
      <c r="G82" s="161"/>
      <c r="H82" s="129" t="s">
        <v>201</v>
      </c>
      <c r="I82" s="162">
        <v>66020</v>
      </c>
      <c r="J82" s="163"/>
    </row>
    <row r="83" spans="2:10">
      <c r="B83" s="158"/>
      <c r="C83" s="165"/>
      <c r="D83" s="152"/>
      <c r="E83" s="159"/>
      <c r="F83" s="160"/>
      <c r="G83" s="131" t="s">
        <v>197</v>
      </c>
      <c r="H83" s="129" t="s">
        <v>200</v>
      </c>
      <c r="I83" s="162"/>
      <c r="J83" s="163">
        <f>+I82</f>
        <v>66020</v>
      </c>
    </row>
    <row r="84" spans="2:10">
      <c r="B84" s="158"/>
      <c r="C84" s="165"/>
      <c r="D84" s="152"/>
      <c r="E84" s="1082" t="s">
        <v>587</v>
      </c>
      <c r="F84" s="1083"/>
      <c r="G84" s="1084"/>
      <c r="H84" s="129"/>
      <c r="I84" s="162"/>
      <c r="J84" s="163"/>
    </row>
    <row r="85" spans="2:10">
      <c r="B85" s="158"/>
      <c r="C85" s="165"/>
      <c r="D85" s="152"/>
      <c r="E85" s="1082"/>
      <c r="F85" s="1083"/>
      <c r="G85" s="1084"/>
      <c r="H85" s="129"/>
      <c r="I85" s="162"/>
      <c r="J85" s="163"/>
    </row>
    <row r="86" spans="2:10">
      <c r="B86" s="367" t="s">
        <v>295</v>
      </c>
      <c r="C86" s="204">
        <v>43465</v>
      </c>
      <c r="D86" s="368"/>
      <c r="E86" s="369" t="s">
        <v>296</v>
      </c>
      <c r="F86" s="370"/>
      <c r="G86" s="371"/>
      <c r="H86" s="195" t="s">
        <v>297</v>
      </c>
      <c r="I86" s="148">
        <v>1583829989.0599999</v>
      </c>
      <c r="J86" s="149"/>
    </row>
    <row r="87" spans="2:10">
      <c r="B87" s="367"/>
      <c r="C87" s="184"/>
      <c r="D87" s="368"/>
      <c r="E87" s="369" t="s">
        <v>298</v>
      </c>
      <c r="F87" s="370"/>
      <c r="G87" s="371"/>
      <c r="H87" s="195" t="s">
        <v>299</v>
      </c>
      <c r="I87" s="148">
        <v>857848756.87</v>
      </c>
      <c r="J87" s="149"/>
    </row>
    <row r="88" spans="2:10">
      <c r="B88" s="367"/>
      <c r="C88" s="184"/>
      <c r="D88" s="368"/>
      <c r="E88" s="369" t="s">
        <v>610</v>
      </c>
      <c r="F88" s="370"/>
      <c r="G88" s="371"/>
      <c r="H88" s="195" t="s">
        <v>612</v>
      </c>
      <c r="I88" s="148">
        <v>5618484.7599999998</v>
      </c>
      <c r="J88" s="149"/>
    </row>
    <row r="89" spans="2:10">
      <c r="B89" s="367"/>
      <c r="C89" s="184"/>
      <c r="D89" s="368"/>
      <c r="E89" s="372"/>
      <c r="F89" s="373"/>
      <c r="G89" s="364" t="s">
        <v>206</v>
      </c>
      <c r="H89" s="184" t="s">
        <v>205</v>
      </c>
      <c r="I89" s="148"/>
      <c r="J89" s="149">
        <f>+I86</f>
        <v>1583829989.0599999</v>
      </c>
    </row>
    <row r="90" spans="2:10">
      <c r="B90" s="367"/>
      <c r="C90" s="184"/>
      <c r="D90" s="368"/>
      <c r="E90" s="372"/>
      <c r="F90" s="373"/>
      <c r="G90" s="364" t="s">
        <v>300</v>
      </c>
      <c r="H90" s="184" t="s">
        <v>209</v>
      </c>
      <c r="I90" s="148"/>
      <c r="J90" s="149">
        <f>+I87</f>
        <v>857848756.87</v>
      </c>
    </row>
    <row r="91" spans="2:10">
      <c r="B91" s="367"/>
      <c r="C91" s="184"/>
      <c r="D91" s="368"/>
      <c r="E91" s="372"/>
      <c r="F91" s="373"/>
      <c r="G91" s="393" t="s">
        <v>611</v>
      </c>
      <c r="H91" s="184"/>
      <c r="I91" s="148"/>
      <c r="J91" s="149">
        <f>I88</f>
        <v>5618484.7599999998</v>
      </c>
    </row>
    <row r="92" spans="2:10">
      <c r="B92" s="367"/>
      <c r="C92" s="184"/>
      <c r="D92" s="368"/>
      <c r="E92" s="1070" t="s">
        <v>597</v>
      </c>
      <c r="F92" s="1071"/>
      <c r="G92" s="1072"/>
      <c r="H92" s="184"/>
      <c r="I92" s="148"/>
      <c r="J92" s="149"/>
    </row>
    <row r="93" spans="2:10">
      <c r="B93" s="367"/>
      <c r="C93" s="374"/>
      <c r="D93" s="353"/>
      <c r="E93" s="375"/>
      <c r="F93" s="376"/>
      <c r="G93" s="376"/>
      <c r="H93" s="184"/>
      <c r="I93" s="175"/>
      <c r="J93" s="174"/>
    </row>
    <row r="94" spans="2:10">
      <c r="B94" s="367" t="s">
        <v>301</v>
      </c>
      <c r="C94" s="204">
        <v>43465</v>
      </c>
      <c r="D94" s="353"/>
      <c r="E94" s="369" t="s">
        <v>308</v>
      </c>
      <c r="F94" s="370"/>
      <c r="G94" s="371"/>
      <c r="H94" s="184" t="s">
        <v>312</v>
      </c>
      <c r="I94" s="175">
        <v>44027850</v>
      </c>
      <c r="J94" s="174"/>
    </row>
    <row r="95" spans="2:10">
      <c r="B95" s="367"/>
      <c r="C95" s="374"/>
      <c r="D95" s="353"/>
      <c r="E95" s="375"/>
      <c r="F95" s="376"/>
      <c r="G95" s="364" t="s">
        <v>309</v>
      </c>
      <c r="H95" s="184" t="s">
        <v>313</v>
      </c>
      <c r="I95" s="175"/>
      <c r="J95" s="174">
        <f>+I94</f>
        <v>44027850</v>
      </c>
    </row>
    <row r="96" spans="2:10">
      <c r="B96" s="367"/>
      <c r="C96" s="374"/>
      <c r="D96" s="353"/>
      <c r="E96" s="1070" t="s">
        <v>598</v>
      </c>
      <c r="F96" s="1071"/>
      <c r="G96" s="1072"/>
      <c r="H96" s="184"/>
      <c r="I96" s="175"/>
      <c r="J96" s="174"/>
    </row>
    <row r="97" spans="2:10">
      <c r="B97" s="158"/>
      <c r="C97" s="171"/>
      <c r="D97" s="176"/>
      <c r="E97" s="275"/>
      <c r="F97" s="206"/>
      <c r="G97" s="276"/>
      <c r="H97" s="144"/>
      <c r="I97" s="173"/>
      <c r="J97" s="207"/>
    </row>
    <row r="98" spans="2:10">
      <c r="B98" s="158" t="s">
        <v>302</v>
      </c>
      <c r="C98" s="125">
        <v>43465</v>
      </c>
      <c r="D98" s="205"/>
      <c r="E98" s="356" t="s">
        <v>449</v>
      </c>
      <c r="F98" s="377"/>
      <c r="G98" s="377"/>
      <c r="H98" s="374" t="s">
        <v>447</v>
      </c>
      <c r="I98" s="175">
        <v>15000000</v>
      </c>
      <c r="J98" s="174"/>
    </row>
    <row r="99" spans="2:10">
      <c r="B99" s="158"/>
      <c r="C99" s="208"/>
      <c r="D99" s="205"/>
      <c r="E99" s="356"/>
      <c r="F99" s="355"/>
      <c r="G99" s="183" t="s">
        <v>445</v>
      </c>
      <c r="H99" s="195" t="s">
        <v>198</v>
      </c>
      <c r="I99" s="175"/>
      <c r="J99" s="174">
        <f>+I98</f>
        <v>15000000</v>
      </c>
    </row>
    <row r="100" spans="2:10">
      <c r="B100" s="158"/>
      <c r="C100" s="208"/>
      <c r="D100" s="205"/>
      <c r="E100" s="1070" t="s">
        <v>599</v>
      </c>
      <c r="F100" s="1071"/>
      <c r="G100" s="1072"/>
      <c r="H100" s="195"/>
      <c r="I100" s="175"/>
      <c r="J100" s="174"/>
    </row>
    <row r="101" spans="2:10">
      <c r="B101" s="158"/>
      <c r="C101" s="208"/>
      <c r="D101" s="205"/>
      <c r="E101" s="277"/>
      <c r="F101" s="278"/>
      <c r="G101" s="279"/>
      <c r="H101" s="176"/>
      <c r="I101" s="173"/>
      <c r="J101" s="207"/>
    </row>
    <row r="102" spans="2:10">
      <c r="B102" s="158" t="s">
        <v>305</v>
      </c>
      <c r="C102" s="204">
        <v>43465</v>
      </c>
      <c r="D102" s="353"/>
      <c r="E102" s="1067" t="s">
        <v>179</v>
      </c>
      <c r="F102" s="1068"/>
      <c r="G102" s="1069"/>
      <c r="H102" s="195" t="s">
        <v>178</v>
      </c>
      <c r="I102" s="148">
        <v>9195207.6199999992</v>
      </c>
      <c r="J102" s="174"/>
    </row>
    <row r="103" spans="2:10">
      <c r="B103" s="158"/>
      <c r="C103" s="204"/>
      <c r="D103" s="353"/>
      <c r="E103" s="363" t="s">
        <v>206</v>
      </c>
      <c r="F103" s="370"/>
      <c r="G103" s="371"/>
      <c r="H103" s="195" t="s">
        <v>205</v>
      </c>
      <c r="I103" s="175">
        <v>1473805871.8900001</v>
      </c>
      <c r="J103" s="174"/>
    </row>
    <row r="104" spans="2:10">
      <c r="B104" s="158"/>
      <c r="C104" s="204"/>
      <c r="D104" s="353"/>
      <c r="E104" s="381"/>
      <c r="F104" s="366"/>
      <c r="G104" s="183" t="s">
        <v>377</v>
      </c>
      <c r="H104" s="374" t="s">
        <v>203</v>
      </c>
      <c r="I104" s="175"/>
      <c r="J104" s="174">
        <f>SUM(I102:I103)</f>
        <v>1483001079.51</v>
      </c>
    </row>
    <row r="105" spans="2:10">
      <c r="B105" s="158"/>
      <c r="C105" s="204"/>
      <c r="D105" s="353"/>
      <c r="E105" s="1070" t="s">
        <v>602</v>
      </c>
      <c r="F105" s="1071"/>
      <c r="G105" s="1072"/>
      <c r="H105" s="195"/>
      <c r="I105" s="175"/>
      <c r="J105" s="174"/>
    </row>
    <row r="106" spans="2:10">
      <c r="B106" s="158"/>
      <c r="C106" s="204"/>
      <c r="D106" s="353"/>
      <c r="E106" s="389"/>
      <c r="F106" s="390"/>
      <c r="G106" s="391"/>
      <c r="H106" s="195"/>
      <c r="I106" s="175"/>
      <c r="J106" s="174"/>
    </row>
    <row r="107" spans="2:10">
      <c r="B107" s="158"/>
      <c r="C107" s="204"/>
      <c r="D107" s="353"/>
      <c r="E107" s="1067" t="s">
        <v>607</v>
      </c>
      <c r="F107" s="1068"/>
      <c r="G107" s="1069"/>
      <c r="H107" s="195" t="s">
        <v>448</v>
      </c>
      <c r="I107" s="174">
        <v>1483001079.51</v>
      </c>
      <c r="J107" s="174"/>
    </row>
    <row r="108" spans="2:10">
      <c r="B108" s="158"/>
      <c r="C108" s="208"/>
      <c r="D108" s="205"/>
      <c r="E108" s="381"/>
      <c r="F108" s="366"/>
      <c r="G108" s="183" t="s">
        <v>608</v>
      </c>
      <c r="H108" s="195" t="s">
        <v>609</v>
      </c>
      <c r="I108" s="173"/>
      <c r="J108" s="175">
        <v>1473805871.8900001</v>
      </c>
    </row>
    <row r="109" spans="2:10">
      <c r="B109" s="158"/>
      <c r="C109" s="208"/>
      <c r="D109" s="205"/>
      <c r="E109" s="381"/>
      <c r="F109" s="366"/>
      <c r="G109" s="183" t="s">
        <v>179</v>
      </c>
      <c r="H109" s="195" t="s">
        <v>178</v>
      </c>
      <c r="I109" s="173"/>
      <c r="J109" s="163">
        <v>9195207.6199999992</v>
      </c>
    </row>
    <row r="110" spans="2:10">
      <c r="B110" s="158"/>
      <c r="C110" s="208"/>
      <c r="D110" s="205"/>
      <c r="E110" s="1070" t="s">
        <v>613</v>
      </c>
      <c r="F110" s="1071"/>
      <c r="G110" s="1072"/>
      <c r="H110" s="176"/>
      <c r="I110" s="173"/>
      <c r="J110" s="207"/>
    </row>
    <row r="111" spans="2:10">
      <c r="B111" s="158"/>
      <c r="C111" s="208"/>
      <c r="D111" s="205"/>
      <c r="E111" s="394"/>
      <c r="F111" s="395"/>
      <c r="G111" s="396"/>
      <c r="H111" s="176"/>
      <c r="I111" s="173"/>
      <c r="J111" s="207"/>
    </row>
    <row r="112" spans="2:10">
      <c r="B112" s="158" t="s">
        <v>307</v>
      </c>
      <c r="C112" s="204">
        <v>43465</v>
      </c>
      <c r="D112" s="205"/>
      <c r="E112" s="1073" t="s">
        <v>208</v>
      </c>
      <c r="F112" s="1073"/>
      <c r="G112" s="1073"/>
      <c r="H112" s="184" t="s">
        <v>207</v>
      </c>
      <c r="I112" s="175">
        <f>SUM(J113:J114)</f>
        <v>475000000</v>
      </c>
      <c r="J112" s="174"/>
    </row>
    <row r="113" spans="2:10">
      <c r="B113" s="158"/>
      <c r="C113" s="208"/>
      <c r="D113" s="205"/>
      <c r="E113" s="358"/>
      <c r="F113" s="382"/>
      <c r="G113" s="356" t="s">
        <v>179</v>
      </c>
      <c r="H113" s="195" t="s">
        <v>178</v>
      </c>
      <c r="I113" s="175"/>
      <c r="J113" s="174">
        <v>465500000</v>
      </c>
    </row>
    <row r="114" spans="2:10">
      <c r="B114" s="158"/>
      <c r="C114" s="208"/>
      <c r="D114" s="205"/>
      <c r="E114" s="358"/>
      <c r="F114" s="382"/>
      <c r="G114" s="183" t="s">
        <v>314</v>
      </c>
      <c r="H114" s="184" t="s">
        <v>209</v>
      </c>
      <c r="I114" s="175"/>
      <c r="J114" s="174">
        <v>9500000</v>
      </c>
    </row>
    <row r="115" spans="2:10">
      <c r="B115" s="158"/>
      <c r="C115" s="208"/>
      <c r="D115" s="205"/>
      <c r="E115" s="1070" t="s">
        <v>601</v>
      </c>
      <c r="F115" s="1074"/>
      <c r="G115" s="1075"/>
      <c r="H115" s="176"/>
      <c r="I115" s="173"/>
      <c r="J115" s="207"/>
    </row>
    <row r="116" spans="2:10">
      <c r="B116" s="158"/>
      <c r="C116" s="208"/>
      <c r="D116" s="205"/>
      <c r="E116" s="358" t="s">
        <v>600</v>
      </c>
      <c r="F116" s="359"/>
      <c r="G116" s="359"/>
      <c r="H116" s="176"/>
      <c r="I116" s="173"/>
      <c r="J116" s="207"/>
    </row>
    <row r="117" spans="2:10">
      <c r="B117" s="128"/>
      <c r="C117" s="144"/>
      <c r="D117" s="274"/>
      <c r="E117" s="277"/>
      <c r="F117" s="281"/>
      <c r="G117" s="281"/>
      <c r="H117" s="144"/>
      <c r="I117" s="155"/>
      <c r="J117" s="154"/>
    </row>
    <row r="118" spans="2:10">
      <c r="B118" s="399" t="s">
        <v>604</v>
      </c>
      <c r="C118" s="125">
        <v>43465</v>
      </c>
      <c r="D118" s="400"/>
      <c r="E118" s="1079" t="s">
        <v>377</v>
      </c>
      <c r="F118" s="1080"/>
      <c r="G118" s="1081"/>
      <c r="H118" s="184" t="s">
        <v>203</v>
      </c>
      <c r="I118" s="378">
        <v>25000000</v>
      </c>
      <c r="J118" s="201"/>
    </row>
    <row r="119" spans="2:10">
      <c r="B119" s="164"/>
      <c r="C119" s="283"/>
      <c r="D119" s="280"/>
      <c r="E119" s="379"/>
      <c r="F119" s="356"/>
      <c r="G119" s="356" t="s">
        <v>179</v>
      </c>
      <c r="H119" s="184" t="s">
        <v>178</v>
      </c>
      <c r="I119" s="380"/>
      <c r="J119" s="202">
        <v>20000000</v>
      </c>
    </row>
    <row r="120" spans="2:10">
      <c r="B120" s="158"/>
      <c r="C120" s="176"/>
      <c r="D120" s="205"/>
      <c r="E120" s="372"/>
      <c r="F120" s="373"/>
      <c r="G120" s="363" t="s">
        <v>206</v>
      </c>
      <c r="H120" s="184" t="s">
        <v>205</v>
      </c>
      <c r="I120" s="175"/>
      <c r="J120" s="174">
        <v>5000000</v>
      </c>
    </row>
    <row r="121" spans="2:10">
      <c r="B121" s="158"/>
      <c r="C121" s="176"/>
      <c r="D121" s="205"/>
      <c r="E121" s="1070" t="s">
        <v>601</v>
      </c>
      <c r="F121" s="1074"/>
      <c r="G121" s="1075"/>
      <c r="H121" s="184"/>
      <c r="I121" s="175"/>
      <c r="J121" s="174"/>
    </row>
    <row r="122" spans="2:10">
      <c r="B122" s="128"/>
      <c r="C122" s="144"/>
      <c r="D122" s="274"/>
      <c r="E122" s="358" t="s">
        <v>600</v>
      </c>
      <c r="F122" s="359"/>
      <c r="G122" s="359"/>
      <c r="H122" s="184"/>
      <c r="I122" s="148"/>
      <c r="J122" s="149"/>
    </row>
    <row r="123" spans="2:10">
      <c r="B123" s="164"/>
      <c r="C123" s="197"/>
      <c r="D123" s="280"/>
      <c r="E123" s="384"/>
      <c r="F123" s="387"/>
      <c r="G123" s="387"/>
      <c r="H123" s="184"/>
      <c r="I123" s="380"/>
      <c r="J123" s="202"/>
    </row>
    <row r="124" spans="2:10">
      <c r="B124" s="164" t="s">
        <v>605</v>
      </c>
      <c r="C124" s="125">
        <v>43465</v>
      </c>
      <c r="D124" s="280"/>
      <c r="E124" s="356" t="s">
        <v>179</v>
      </c>
      <c r="F124" s="387"/>
      <c r="G124" s="387"/>
      <c r="H124" s="184" t="s">
        <v>178</v>
      </c>
      <c r="I124" s="380">
        <v>1200000</v>
      </c>
      <c r="J124" s="202"/>
    </row>
    <row r="125" spans="2:10">
      <c r="B125" s="158"/>
      <c r="C125" s="197"/>
      <c r="D125" s="205"/>
      <c r="E125" s="384"/>
      <c r="F125" s="355"/>
      <c r="G125" s="385" t="s">
        <v>377</v>
      </c>
      <c r="H125" s="184" t="s">
        <v>203</v>
      </c>
      <c r="I125" s="175"/>
      <c r="J125" s="174">
        <f>I124</f>
        <v>1200000</v>
      </c>
    </row>
    <row r="126" spans="2:10">
      <c r="B126" s="158"/>
      <c r="C126" s="197"/>
      <c r="D126" s="205"/>
      <c r="E126" s="1070" t="s">
        <v>603</v>
      </c>
      <c r="F126" s="1074"/>
      <c r="G126" s="1075"/>
      <c r="H126" s="184"/>
      <c r="I126" s="175"/>
      <c r="J126" s="174"/>
    </row>
    <row r="127" spans="2:10">
      <c r="B127" s="128"/>
      <c r="C127" s="388"/>
      <c r="D127" s="274"/>
      <c r="E127" s="350"/>
      <c r="F127" s="281"/>
      <c r="G127" s="281"/>
      <c r="H127" s="144"/>
      <c r="I127" s="155"/>
      <c r="J127" s="154"/>
    </row>
    <row r="128" spans="2:10">
      <c r="B128" s="164" t="s">
        <v>606</v>
      </c>
      <c r="C128" s="125">
        <v>43465</v>
      </c>
      <c r="D128" s="280"/>
      <c r="E128" s="1079" t="s">
        <v>208</v>
      </c>
      <c r="F128" s="1080"/>
      <c r="G128" s="1081"/>
      <c r="H128" s="374" t="s">
        <v>207</v>
      </c>
      <c r="I128" s="378">
        <v>74420000</v>
      </c>
      <c r="J128" s="202"/>
    </row>
    <row r="129" spans="2:10">
      <c r="B129" s="158"/>
      <c r="C129" s="208"/>
      <c r="D129" s="205"/>
      <c r="E129" s="356"/>
      <c r="F129" s="355"/>
      <c r="G129" s="363" t="s">
        <v>211</v>
      </c>
      <c r="H129" s="184" t="s">
        <v>210</v>
      </c>
      <c r="I129" s="175"/>
      <c r="J129" s="174">
        <f>I128</f>
        <v>74420000</v>
      </c>
    </row>
    <row r="130" spans="2:10">
      <c r="B130" s="158"/>
      <c r="C130" s="208"/>
      <c r="D130" s="205"/>
      <c r="E130" s="1070" t="s">
        <v>446</v>
      </c>
      <c r="F130" s="1071"/>
      <c r="G130" s="1072"/>
      <c r="H130" s="184"/>
      <c r="I130" s="175"/>
      <c r="J130" s="174"/>
    </row>
    <row r="131" spans="2:10">
      <c r="B131" s="422"/>
      <c r="C131" s="431"/>
      <c r="D131" s="432"/>
      <c r="E131" s="433"/>
      <c r="F131" s="433"/>
      <c r="G131" s="433"/>
      <c r="H131" s="434"/>
      <c r="I131" s="435"/>
      <c r="J131" s="436"/>
    </row>
    <row r="132" spans="2:10">
      <c r="B132" s="164" t="s">
        <v>376</v>
      </c>
      <c r="C132" s="125">
        <v>43465</v>
      </c>
      <c r="D132" s="280"/>
      <c r="E132" s="401" t="s">
        <v>212</v>
      </c>
      <c r="F132" s="430"/>
      <c r="G132" s="430"/>
      <c r="H132" s="374" t="s">
        <v>303</v>
      </c>
      <c r="I132" s="166">
        <v>6000000</v>
      </c>
      <c r="J132" s="202"/>
    </row>
    <row r="133" spans="2:10">
      <c r="B133" s="158"/>
      <c r="C133" s="208"/>
      <c r="D133" s="205"/>
      <c r="E133" s="403"/>
      <c r="F133" s="402"/>
      <c r="G133" s="404" t="s">
        <v>615</v>
      </c>
      <c r="H133" s="195" t="s">
        <v>304</v>
      </c>
      <c r="I133" s="173"/>
      <c r="J133" s="174">
        <f>I132</f>
        <v>6000000</v>
      </c>
    </row>
    <row r="134" spans="2:10">
      <c r="B134" s="158"/>
      <c r="C134" s="208"/>
      <c r="D134" s="205"/>
      <c r="E134" s="1082" t="s">
        <v>616</v>
      </c>
      <c r="F134" s="1083"/>
      <c r="G134" s="1084"/>
      <c r="H134" s="195"/>
      <c r="I134" s="173"/>
      <c r="J134" s="174"/>
    </row>
    <row r="135" spans="2:10">
      <c r="B135" s="158"/>
      <c r="C135" s="208"/>
      <c r="D135" s="205"/>
      <c r="E135" s="209"/>
      <c r="F135" s="352"/>
      <c r="G135" s="352"/>
      <c r="H135" s="176"/>
      <c r="I135" s="173"/>
      <c r="J135" s="207"/>
    </row>
    <row r="136" spans="2:10">
      <c r="B136" s="158" t="s">
        <v>614</v>
      </c>
      <c r="C136" s="204">
        <v>43465</v>
      </c>
      <c r="D136" s="353"/>
      <c r="E136" s="354" t="s">
        <v>306</v>
      </c>
      <c r="F136" s="355"/>
      <c r="G136" s="355"/>
      <c r="H136" s="129" t="s">
        <v>439</v>
      </c>
      <c r="I136" s="148">
        <v>1084319814</v>
      </c>
      <c r="J136" s="174"/>
    </row>
    <row r="137" spans="2:10">
      <c r="B137" s="158"/>
      <c r="C137" s="204"/>
      <c r="D137" s="353"/>
      <c r="E137" s="356"/>
      <c r="F137" s="355"/>
      <c r="G137" s="357" t="s">
        <v>316</v>
      </c>
      <c r="H137" s="184" t="s">
        <v>213</v>
      </c>
      <c r="I137" s="175"/>
      <c r="J137" s="174">
        <f>I136</f>
        <v>1084319814</v>
      </c>
    </row>
    <row r="138" spans="2:10">
      <c r="B138" s="158"/>
      <c r="C138" s="204"/>
      <c r="D138" s="353"/>
      <c r="E138" s="1070" t="s">
        <v>592</v>
      </c>
      <c r="F138" s="1074"/>
      <c r="G138" s="1075"/>
      <c r="H138" s="195"/>
      <c r="I138" s="175"/>
      <c r="J138" s="174"/>
    </row>
    <row r="139" spans="2:10">
      <c r="B139" s="158"/>
      <c r="C139" s="204"/>
      <c r="D139" s="353"/>
      <c r="E139" s="384"/>
      <c r="F139" s="355"/>
      <c r="G139" s="392"/>
      <c r="H139" s="195"/>
      <c r="I139" s="175"/>
      <c r="J139" s="174"/>
    </row>
    <row r="140" spans="2:10">
      <c r="B140" s="158"/>
      <c r="C140" s="208"/>
      <c r="D140" s="205"/>
      <c r="E140" s="386" t="s">
        <v>451</v>
      </c>
      <c r="F140" s="352"/>
      <c r="G140" s="350"/>
      <c r="H140" s="176"/>
      <c r="I140" s="173"/>
      <c r="J140" s="207"/>
    </row>
    <row r="141" spans="2:10">
      <c r="B141" s="158"/>
      <c r="C141" s="208"/>
      <c r="D141" s="205"/>
      <c r="E141" s="209"/>
      <c r="F141" s="351"/>
      <c r="G141" s="350"/>
      <c r="H141" s="176"/>
      <c r="I141" s="173"/>
      <c r="J141" s="207"/>
    </row>
    <row r="142" spans="2:10">
      <c r="B142" s="158" t="s">
        <v>617</v>
      </c>
      <c r="C142" s="125">
        <v>43465</v>
      </c>
      <c r="D142" s="205"/>
      <c r="E142" s="381" t="s">
        <v>179</v>
      </c>
      <c r="F142" s="355"/>
      <c r="G142" s="355"/>
      <c r="H142" s="195" t="s">
        <v>178</v>
      </c>
      <c r="I142" s="148">
        <v>0.01</v>
      </c>
      <c r="J142" s="174"/>
    </row>
    <row r="143" spans="2:10">
      <c r="B143" s="158"/>
      <c r="C143" s="144"/>
      <c r="D143" s="205"/>
      <c r="E143" s="375"/>
      <c r="F143" s="359"/>
      <c r="G143" s="183" t="s">
        <v>314</v>
      </c>
      <c r="H143" s="184" t="s">
        <v>209</v>
      </c>
      <c r="I143" s="175"/>
      <c r="J143" s="174">
        <f>I142</f>
        <v>0.01</v>
      </c>
    </row>
    <row r="144" spans="2:10">
      <c r="B144" s="158"/>
      <c r="C144" s="144"/>
      <c r="D144" s="205"/>
      <c r="E144" s="1070" t="s">
        <v>375</v>
      </c>
      <c r="F144" s="1071"/>
      <c r="G144" s="1072"/>
      <c r="H144" s="195"/>
      <c r="I144" s="175"/>
      <c r="J144" s="174"/>
    </row>
    <row r="145" spans="2:10" ht="15.75" thickBot="1">
      <c r="B145" s="273"/>
      <c r="C145" s="144"/>
      <c r="D145" s="205"/>
      <c r="E145" s="375" t="s">
        <v>374</v>
      </c>
      <c r="F145" s="355"/>
      <c r="G145" s="383"/>
      <c r="H145" s="184"/>
      <c r="I145" s="175"/>
      <c r="J145" s="174"/>
    </row>
    <row r="146" spans="2:10" ht="15.75" thickBot="1">
      <c r="B146" s="177"/>
      <c r="C146" s="178"/>
      <c r="D146" s="178"/>
      <c r="E146" s="1076" t="s">
        <v>6</v>
      </c>
      <c r="F146" s="1077"/>
      <c r="G146" s="1078"/>
      <c r="H146" s="178"/>
      <c r="I146" s="179">
        <f>SUM(I56:I143)</f>
        <v>7241128096.7200003</v>
      </c>
      <c r="J146" s="179">
        <f>SUM(J56:J143)</f>
        <v>7241128096.7200003</v>
      </c>
    </row>
    <row r="147" spans="2:10">
      <c r="B147" s="284"/>
      <c r="C147" s="181"/>
      <c r="D147" s="181"/>
      <c r="E147" s="264"/>
      <c r="F147" s="264"/>
      <c r="G147" s="264"/>
      <c r="H147" s="181"/>
      <c r="I147" s="182"/>
      <c r="J147" s="182"/>
    </row>
    <row r="149" spans="2:10">
      <c r="H149" s="1065" t="s">
        <v>589</v>
      </c>
      <c r="I149" s="1065"/>
      <c r="J149" s="1065"/>
    </row>
    <row r="150" spans="2:10">
      <c r="H150" s="1066" t="s">
        <v>157</v>
      </c>
      <c r="I150" s="1066"/>
      <c r="J150" s="1066"/>
    </row>
    <row r="151" spans="2:10">
      <c r="H151" s="1066" t="s">
        <v>158</v>
      </c>
      <c r="I151" s="1066"/>
      <c r="J151" s="1066"/>
    </row>
    <row r="152" spans="2:10">
      <c r="H152" s="180"/>
      <c r="I152" s="180"/>
      <c r="J152" s="180"/>
    </row>
    <row r="153" spans="2:10">
      <c r="H153" s="180"/>
      <c r="I153" s="180"/>
      <c r="J153" s="180"/>
    </row>
    <row r="154" spans="2:10">
      <c r="H154" s="180"/>
      <c r="I154" s="180"/>
      <c r="J154" s="180"/>
    </row>
    <row r="155" spans="2:10">
      <c r="H155" s="1066" t="s">
        <v>159</v>
      </c>
      <c r="I155" s="1066"/>
      <c r="J155" s="1066"/>
    </row>
    <row r="156" spans="2:10">
      <c r="H156" s="1065" t="s">
        <v>160</v>
      </c>
      <c r="I156" s="1065"/>
      <c r="J156" s="1065"/>
    </row>
  </sheetData>
  <mergeCells count="65">
    <mergeCell ref="B1:J1"/>
    <mergeCell ref="B2:J2"/>
    <mergeCell ref="B3:J3"/>
    <mergeCell ref="B5:B6"/>
    <mergeCell ref="C5:C6"/>
    <mergeCell ref="D5:D6"/>
    <mergeCell ref="F5:G6"/>
    <mergeCell ref="H5:H6"/>
    <mergeCell ref="I5:I6"/>
    <mergeCell ref="J5:J6"/>
    <mergeCell ref="E8:G8"/>
    <mergeCell ref="E10:F10"/>
    <mergeCell ref="E13:G13"/>
    <mergeCell ref="E16:G16"/>
    <mergeCell ref="E19:G19"/>
    <mergeCell ref="E38:F38"/>
    <mergeCell ref="E41:G41"/>
    <mergeCell ref="E43:G43"/>
    <mergeCell ref="E52:G52"/>
    <mergeCell ref="E22:G22"/>
    <mergeCell ref="E25:G25"/>
    <mergeCell ref="E28:G28"/>
    <mergeCell ref="E31:G31"/>
    <mergeCell ref="E36:G36"/>
    <mergeCell ref="E35:G35"/>
    <mergeCell ref="E45:G45"/>
    <mergeCell ref="E53:G53"/>
    <mergeCell ref="E54:G54"/>
    <mergeCell ref="E56:G56"/>
    <mergeCell ref="E57:G57"/>
    <mergeCell ref="E58:G58"/>
    <mergeCell ref="E96:G96"/>
    <mergeCell ref="E100:G100"/>
    <mergeCell ref="E75:G75"/>
    <mergeCell ref="E78:G78"/>
    <mergeCell ref="E81:G81"/>
    <mergeCell ref="E84:G84"/>
    <mergeCell ref="E85:G85"/>
    <mergeCell ref="E92:G92"/>
    <mergeCell ref="E59:G59"/>
    <mergeCell ref="E63:F63"/>
    <mergeCell ref="E66:G66"/>
    <mergeCell ref="E69:G69"/>
    <mergeCell ref="E72:G72"/>
    <mergeCell ref="E61:G61"/>
    <mergeCell ref="E138:G138"/>
    <mergeCell ref="E146:G146"/>
    <mergeCell ref="E128:G128"/>
    <mergeCell ref="E130:G130"/>
    <mergeCell ref="E118:G118"/>
    <mergeCell ref="E121:G121"/>
    <mergeCell ref="E126:G126"/>
    <mergeCell ref="E144:G144"/>
    <mergeCell ref="E134:G134"/>
    <mergeCell ref="E107:G107"/>
    <mergeCell ref="E102:G102"/>
    <mergeCell ref="E105:G105"/>
    <mergeCell ref="E112:G112"/>
    <mergeCell ref="E115:G115"/>
    <mergeCell ref="E110:G110"/>
    <mergeCell ref="H149:J149"/>
    <mergeCell ref="H150:J150"/>
    <mergeCell ref="H151:J151"/>
    <mergeCell ref="H155:J155"/>
    <mergeCell ref="H156:J156"/>
  </mergeCells>
  <pageMargins left="0.19685039370078741" right="0.19685039370078741" top="0.74803149606299213" bottom="0.74803149606299213" header="0.31496062992125984" footer="0.31496062992125984"/>
  <pageSetup paperSize="9" scale="75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2:H27"/>
  <sheetViews>
    <sheetView view="pageBreakPreview" zoomScaleSheetLayoutView="100" workbookViewId="0">
      <selection activeCell="G17" sqref="G17"/>
    </sheetView>
  </sheetViews>
  <sheetFormatPr defaultRowHeight="15"/>
  <cols>
    <col min="1" max="1" width="1.7109375" customWidth="1"/>
    <col min="2" max="2" width="4.42578125" customWidth="1"/>
    <col min="3" max="3" width="27.28515625" customWidth="1"/>
    <col min="4" max="4" width="13.42578125" customWidth="1"/>
    <col min="5" max="6" width="14" customWidth="1"/>
    <col min="7" max="7" width="13" customWidth="1"/>
    <col min="8" max="8" width="13.85546875" customWidth="1"/>
  </cols>
  <sheetData>
    <row r="2" spans="2:8">
      <c r="H2" s="1" t="s">
        <v>43</v>
      </c>
    </row>
    <row r="3" spans="2:8" ht="15.75">
      <c r="B3" s="1113" t="s">
        <v>588</v>
      </c>
      <c r="C3" s="1113"/>
      <c r="D3" s="1113"/>
      <c r="E3" s="1113"/>
      <c r="F3" s="1113"/>
      <c r="G3" s="1113"/>
      <c r="H3" s="1113"/>
    </row>
    <row r="4" spans="2:8">
      <c r="B4" s="104"/>
      <c r="C4" s="104"/>
      <c r="D4" s="104"/>
      <c r="E4" s="104"/>
      <c r="F4" s="104"/>
      <c r="G4" s="104"/>
      <c r="H4" s="104"/>
    </row>
    <row r="5" spans="2:8">
      <c r="B5" s="989" t="s">
        <v>0</v>
      </c>
      <c r="C5" s="989" t="s">
        <v>38</v>
      </c>
      <c r="D5" s="992" t="s">
        <v>34</v>
      </c>
      <c r="E5" s="994"/>
      <c r="F5" s="994"/>
      <c r="G5" s="994"/>
      <c r="H5" s="993"/>
    </row>
    <row r="6" spans="2:8">
      <c r="B6" s="1114"/>
      <c r="C6" s="1114"/>
      <c r="D6" s="109" t="s">
        <v>39</v>
      </c>
      <c r="E6" s="109" t="s">
        <v>40</v>
      </c>
      <c r="F6" s="109" t="s">
        <v>41</v>
      </c>
      <c r="G6" s="109" t="s">
        <v>42</v>
      </c>
      <c r="H6" s="109" t="s">
        <v>35</v>
      </c>
    </row>
    <row r="7" spans="2:8">
      <c r="B7" s="110">
        <v>1</v>
      </c>
      <c r="C7" s="110">
        <v>2</v>
      </c>
      <c r="D7" s="110">
        <v>3</v>
      </c>
      <c r="E7" s="110">
        <v>4</v>
      </c>
      <c r="F7" s="110">
        <v>5</v>
      </c>
      <c r="G7" s="110">
        <v>6</v>
      </c>
      <c r="H7" s="110">
        <v>7</v>
      </c>
    </row>
    <row r="8" spans="2:8">
      <c r="B8" s="262">
        <v>1</v>
      </c>
      <c r="C8" s="262" t="s">
        <v>134</v>
      </c>
      <c r="D8" s="111">
        <v>1046612</v>
      </c>
      <c r="E8" s="111">
        <v>9616961</v>
      </c>
      <c r="F8" s="111">
        <v>1380700</v>
      </c>
      <c r="G8" s="111">
        <v>0</v>
      </c>
      <c r="H8" s="259"/>
    </row>
    <row r="9" spans="2:8">
      <c r="B9" s="105">
        <v>2</v>
      </c>
      <c r="C9" s="105" t="s">
        <v>142</v>
      </c>
      <c r="D9" s="111">
        <v>603862</v>
      </c>
      <c r="E9" s="111">
        <v>3682870</v>
      </c>
      <c r="F9" s="111">
        <v>5604700</v>
      </c>
      <c r="G9" s="111">
        <v>0</v>
      </c>
      <c r="H9" s="259"/>
    </row>
    <row r="10" spans="2:8">
      <c r="B10" s="105">
        <v>3</v>
      </c>
      <c r="C10" s="105" t="s">
        <v>138</v>
      </c>
      <c r="D10" s="111">
        <v>39070</v>
      </c>
      <c r="E10" s="111">
        <v>2513207</v>
      </c>
      <c r="F10" s="111">
        <v>2956600</v>
      </c>
      <c r="G10" s="111">
        <v>392800</v>
      </c>
      <c r="H10" s="259"/>
    </row>
    <row r="11" spans="2:8">
      <c r="B11" s="262">
        <v>4</v>
      </c>
      <c r="C11" s="262" t="s">
        <v>242</v>
      </c>
      <c r="D11" s="111">
        <v>0</v>
      </c>
      <c r="E11" s="111">
        <v>2980344</v>
      </c>
      <c r="F11" s="111">
        <v>440900</v>
      </c>
      <c r="G11" s="111">
        <v>537501</v>
      </c>
      <c r="H11" s="259"/>
    </row>
    <row r="12" spans="2:8">
      <c r="B12" s="105">
        <v>5</v>
      </c>
      <c r="C12" s="105" t="s">
        <v>139</v>
      </c>
      <c r="D12" s="111">
        <v>0</v>
      </c>
      <c r="E12" s="111">
        <v>0</v>
      </c>
      <c r="F12" s="111">
        <v>443600</v>
      </c>
      <c r="G12" s="111">
        <v>0</v>
      </c>
      <c r="H12" s="259"/>
    </row>
    <row r="13" spans="2:8">
      <c r="B13" s="105">
        <v>6</v>
      </c>
      <c r="C13" s="105" t="s">
        <v>147</v>
      </c>
      <c r="D13" s="111">
        <v>521564</v>
      </c>
      <c r="E13" s="111">
        <v>2467296</v>
      </c>
      <c r="F13" s="111">
        <v>7083920</v>
      </c>
      <c r="G13" s="111">
        <v>0</v>
      </c>
      <c r="H13" s="259"/>
    </row>
    <row r="14" spans="2:8">
      <c r="B14" s="105">
        <v>7</v>
      </c>
      <c r="C14" s="105" t="s">
        <v>243</v>
      </c>
      <c r="D14" s="111">
        <v>312873</v>
      </c>
      <c r="E14" s="111">
        <v>5147293</v>
      </c>
      <c r="F14" s="111">
        <v>0</v>
      </c>
      <c r="G14" s="111">
        <v>0</v>
      </c>
      <c r="H14" s="111"/>
    </row>
    <row r="15" spans="2:8">
      <c r="B15" s="105">
        <v>8</v>
      </c>
      <c r="C15" s="105" t="s">
        <v>155</v>
      </c>
      <c r="D15" s="111">
        <v>414900</v>
      </c>
      <c r="E15" s="111">
        <v>1856840</v>
      </c>
      <c r="F15" s="111">
        <v>808600</v>
      </c>
      <c r="G15" s="111"/>
      <c r="H15" s="111"/>
    </row>
    <row r="16" spans="2:8">
      <c r="B16" s="105">
        <v>9</v>
      </c>
      <c r="C16" s="105" t="s">
        <v>291</v>
      </c>
      <c r="D16" s="111">
        <f>44570+356250</f>
        <v>400820</v>
      </c>
      <c r="E16" s="111">
        <v>2594450</v>
      </c>
      <c r="F16" s="111">
        <v>1397100</v>
      </c>
      <c r="G16" s="111">
        <v>0</v>
      </c>
      <c r="H16" s="111"/>
    </row>
    <row r="17" spans="2:8">
      <c r="B17" s="105"/>
      <c r="C17" s="112" t="s">
        <v>244</v>
      </c>
      <c r="D17" s="360">
        <f>SUM(D8:D16)</f>
        <v>3339701</v>
      </c>
      <c r="E17" s="360">
        <f>SUM(E8:E16)</f>
        <v>30859261</v>
      </c>
      <c r="F17" s="360">
        <f>SUM(F8:F16)</f>
        <v>20116120</v>
      </c>
      <c r="G17" s="360">
        <f>SUM(G8:G16)</f>
        <v>930301</v>
      </c>
      <c r="H17" s="105"/>
    </row>
    <row r="18" spans="2:8">
      <c r="B18" s="104"/>
      <c r="C18" s="104"/>
      <c r="D18" s="104"/>
      <c r="E18" s="104"/>
      <c r="F18" s="104"/>
      <c r="G18" s="104"/>
      <c r="H18" s="104"/>
    </row>
    <row r="19" spans="2:8">
      <c r="B19" s="104"/>
      <c r="C19" s="104"/>
      <c r="D19" s="104"/>
      <c r="E19" s="104"/>
      <c r="F19" s="361"/>
      <c r="G19" s="104"/>
      <c r="H19" s="104"/>
    </row>
    <row r="20" spans="2:8">
      <c r="B20" s="104"/>
      <c r="C20" s="104"/>
      <c r="D20" s="104"/>
      <c r="E20" s="104"/>
      <c r="F20" s="104"/>
      <c r="G20" s="982" t="s">
        <v>589</v>
      </c>
      <c r="H20" s="982"/>
    </row>
    <row r="21" spans="2:8">
      <c r="B21" s="104"/>
      <c r="C21" s="104"/>
      <c r="D21" s="104"/>
      <c r="E21" s="104"/>
      <c r="F21" s="104"/>
      <c r="G21" s="113"/>
      <c r="H21" s="113"/>
    </row>
    <row r="22" spans="2:8">
      <c r="B22" s="104"/>
      <c r="C22" s="104"/>
      <c r="D22" s="104"/>
      <c r="E22" s="104"/>
      <c r="F22" s="104"/>
      <c r="G22" s="104"/>
      <c r="H22" s="104"/>
    </row>
    <row r="23" spans="2:8">
      <c r="B23" s="104"/>
      <c r="C23" s="104"/>
      <c r="D23" s="104"/>
      <c r="E23" s="104"/>
      <c r="F23" s="104"/>
      <c r="G23" s="104"/>
      <c r="H23" s="104"/>
    </row>
    <row r="24" spans="2:8">
      <c r="B24" s="104"/>
      <c r="C24" s="104"/>
      <c r="D24" s="104"/>
      <c r="E24" s="104"/>
      <c r="F24" s="104"/>
      <c r="G24" s="104"/>
      <c r="H24" s="104"/>
    </row>
    <row r="25" spans="2:8">
      <c r="B25" s="104"/>
      <c r="C25" s="104"/>
      <c r="D25" s="104"/>
      <c r="E25" s="104"/>
      <c r="F25" s="104"/>
      <c r="G25" s="982" t="s">
        <v>49</v>
      </c>
      <c r="H25" s="982"/>
    </row>
    <row r="26" spans="2:8">
      <c r="B26" s="104"/>
      <c r="C26" s="104"/>
      <c r="D26" s="104"/>
      <c r="E26" s="104"/>
      <c r="F26" s="104"/>
      <c r="G26" s="982" t="s">
        <v>50</v>
      </c>
      <c r="H26" s="982"/>
    </row>
    <row r="27" spans="2:8" ht="16.5">
      <c r="B27" s="3"/>
      <c r="C27" s="3"/>
      <c r="D27" s="3"/>
      <c r="E27" s="3"/>
      <c r="F27" s="3"/>
      <c r="G27" s="3"/>
      <c r="H27" s="3"/>
    </row>
  </sheetData>
  <mergeCells count="7">
    <mergeCell ref="G25:H25"/>
    <mergeCell ref="G26:H26"/>
    <mergeCell ref="D5:H5"/>
    <mergeCell ref="B3:H3"/>
    <mergeCell ref="B5:B6"/>
    <mergeCell ref="C5:C6"/>
    <mergeCell ref="G20:H20"/>
  </mergeCells>
  <pageMargins left="0.70866141732283472" right="0.70866141732283472" top="0.74803149606299213" bottom="0.74803149606299213" header="0.31496062992125984" footer="0.31496062992125984"/>
  <pageSetup scale="80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2:F78"/>
  <sheetViews>
    <sheetView topLeftCell="A11" workbookViewId="0">
      <selection activeCell="C25" sqref="C25:E25"/>
    </sheetView>
  </sheetViews>
  <sheetFormatPr defaultRowHeight="15"/>
  <cols>
    <col min="2" max="2" width="5.85546875" customWidth="1"/>
    <col min="3" max="3" width="38.7109375" customWidth="1"/>
    <col min="4" max="4" width="26" customWidth="1"/>
    <col min="5" max="5" width="22.140625" customWidth="1"/>
    <col min="6" max="6" width="10.5703125" style="2" bestFit="1" customWidth="1"/>
  </cols>
  <sheetData>
    <row r="2" spans="2:5" ht="15.75">
      <c r="B2" s="981" t="s">
        <v>370</v>
      </c>
      <c r="C2" s="981"/>
      <c r="D2" s="981"/>
    </row>
    <row r="3" spans="2:5" ht="15.75">
      <c r="B3" s="981" t="s">
        <v>562</v>
      </c>
      <c r="C3" s="981"/>
      <c r="D3" s="981"/>
    </row>
    <row r="4" spans="2:5" ht="15.75" thickBot="1"/>
    <row r="5" spans="2:5" ht="16.5" thickBot="1">
      <c r="B5" s="188" t="s">
        <v>0</v>
      </c>
      <c r="C5" s="188" t="s">
        <v>373</v>
      </c>
      <c r="D5" s="188" t="s">
        <v>369</v>
      </c>
    </row>
    <row r="6" spans="2:5" ht="15.75">
      <c r="B6" s="203"/>
      <c r="C6" s="203"/>
      <c r="D6" s="203"/>
    </row>
    <row r="7" spans="2:5" ht="15.75">
      <c r="B7" s="189" t="s">
        <v>292</v>
      </c>
      <c r="C7" s="190" t="s">
        <v>362</v>
      </c>
      <c r="D7" s="191">
        <v>1383800</v>
      </c>
      <c r="E7" s="98"/>
    </row>
    <row r="8" spans="2:5" ht="15.75">
      <c r="B8" s="189"/>
      <c r="C8" s="190"/>
      <c r="D8" s="191"/>
    </row>
    <row r="9" spans="2:5" ht="15.75">
      <c r="B9" s="189" t="s">
        <v>180</v>
      </c>
      <c r="C9" s="190" t="s">
        <v>363</v>
      </c>
      <c r="D9" s="191">
        <v>943200</v>
      </c>
      <c r="E9" s="98"/>
    </row>
    <row r="10" spans="2:5" ht="15.75">
      <c r="B10" s="189"/>
      <c r="C10" s="190"/>
      <c r="D10" s="191"/>
    </row>
    <row r="11" spans="2:5" ht="15.75">
      <c r="B11" s="189" t="s">
        <v>295</v>
      </c>
      <c r="C11" s="190" t="s">
        <v>364</v>
      </c>
      <c r="D11" s="191">
        <v>459450</v>
      </c>
      <c r="E11" s="98"/>
    </row>
    <row r="12" spans="2:5" ht="15.75">
      <c r="B12" s="189"/>
      <c r="C12" s="190"/>
      <c r="D12" s="191"/>
    </row>
    <row r="13" spans="2:5" ht="15.75">
      <c r="B13" s="189" t="s">
        <v>301</v>
      </c>
      <c r="C13" s="190" t="s">
        <v>365</v>
      </c>
      <c r="D13" s="191">
        <v>590800</v>
      </c>
      <c r="E13" s="98"/>
    </row>
    <row r="14" spans="2:5" ht="15.75">
      <c r="B14" s="189"/>
      <c r="C14" s="190"/>
      <c r="D14" s="191"/>
    </row>
    <row r="15" spans="2:5" ht="15.75">
      <c r="B15" s="189" t="s">
        <v>302</v>
      </c>
      <c r="C15" s="190" t="s">
        <v>366</v>
      </c>
      <c r="D15" s="191">
        <f>3109000+25082500</f>
        <v>28191500</v>
      </c>
      <c r="E15" s="98"/>
    </row>
    <row r="16" spans="2:5" ht="15.75">
      <c r="B16" s="189"/>
      <c r="C16" s="190"/>
      <c r="D16" s="191"/>
    </row>
    <row r="17" spans="2:5" ht="15.75">
      <c r="B17" s="189" t="s">
        <v>305</v>
      </c>
      <c r="C17" s="190" t="s">
        <v>367</v>
      </c>
      <c r="D17" s="191">
        <v>40000</v>
      </c>
      <c r="E17" s="98"/>
    </row>
    <row r="18" spans="2:5" ht="15.75">
      <c r="B18" s="189"/>
      <c r="C18" s="190"/>
      <c r="D18" s="191"/>
    </row>
    <row r="19" spans="2:5" ht="15.75">
      <c r="B19" s="189" t="s">
        <v>307</v>
      </c>
      <c r="C19" s="190" t="s">
        <v>368</v>
      </c>
      <c r="D19" s="191">
        <v>304230</v>
      </c>
      <c r="E19" s="98"/>
    </row>
    <row r="20" spans="2:5" ht="16.5" thickBot="1">
      <c r="B20" s="190"/>
      <c r="C20" s="190"/>
      <c r="D20" s="191"/>
    </row>
    <row r="21" spans="2:5" ht="16.5" thickBot="1">
      <c r="B21" s="1115" t="s">
        <v>563</v>
      </c>
      <c r="C21" s="1116"/>
      <c r="D21" s="192">
        <f>SUM(D7:D19)</f>
        <v>31912980</v>
      </c>
      <c r="E21" s="98"/>
    </row>
    <row r="22" spans="2:5" ht="15.75">
      <c r="B22" s="344"/>
      <c r="C22" s="344"/>
      <c r="D22" s="345"/>
      <c r="E22" s="98"/>
    </row>
    <row r="23" spans="2:5" ht="15.75">
      <c r="B23" s="344"/>
      <c r="C23" s="344"/>
      <c r="D23" s="345"/>
      <c r="E23" s="98"/>
    </row>
    <row r="25" spans="2:5" ht="15.75">
      <c r="C25" s="1010" t="s">
        <v>488</v>
      </c>
      <c r="D25" s="1010"/>
      <c r="E25" s="1010"/>
    </row>
    <row r="26" spans="2:5" ht="15.75">
      <c r="C26" s="1010" t="s">
        <v>564</v>
      </c>
      <c r="D26" s="1010"/>
      <c r="E26" s="86"/>
    </row>
    <row r="27" spans="2:5" ht="15.75">
      <c r="C27" s="1010" t="s">
        <v>565</v>
      </c>
      <c r="D27" s="1010"/>
      <c r="E27" s="86"/>
    </row>
    <row r="28" spans="2:5" ht="15.75">
      <c r="C28" s="86"/>
      <c r="D28" s="86"/>
      <c r="E28" s="86"/>
    </row>
    <row r="29" spans="2:5" ht="15.75">
      <c r="C29" s="86"/>
      <c r="D29" s="86"/>
      <c r="E29" s="86"/>
    </row>
    <row r="30" spans="2:5" ht="15.75">
      <c r="C30" s="86"/>
      <c r="D30" s="86"/>
      <c r="E30" s="86"/>
    </row>
    <row r="31" spans="2:5" ht="15.75">
      <c r="C31" s="1010" t="s">
        <v>159</v>
      </c>
      <c r="D31" s="1010"/>
      <c r="E31" s="1010"/>
    </row>
    <row r="32" spans="2:5" ht="15.75">
      <c r="C32" s="1010" t="s">
        <v>160</v>
      </c>
      <c r="D32" s="1010"/>
      <c r="E32" s="1010"/>
    </row>
    <row r="59" spans="2:4" ht="15.75">
      <c r="B59" s="981" t="s">
        <v>370</v>
      </c>
      <c r="C59" s="981"/>
      <c r="D59" s="981"/>
    </row>
    <row r="60" spans="2:4" ht="15.75">
      <c r="B60" s="981" t="s">
        <v>371</v>
      </c>
      <c r="C60" s="981"/>
      <c r="D60" s="981"/>
    </row>
    <row r="61" spans="2:4" ht="15.75" thickBot="1"/>
    <row r="62" spans="2:4" ht="16.5" thickBot="1">
      <c r="B62" s="188" t="s">
        <v>0</v>
      </c>
      <c r="C62" s="188" t="s">
        <v>373</v>
      </c>
      <c r="D62" s="188" t="s">
        <v>369</v>
      </c>
    </row>
    <row r="63" spans="2:4" ht="15.75">
      <c r="B63" s="203"/>
      <c r="C63" s="203"/>
      <c r="D63" s="203"/>
    </row>
    <row r="64" spans="2:4" ht="15.75">
      <c r="B64" s="189" t="s">
        <v>292</v>
      </c>
      <c r="C64" s="190" t="s">
        <v>362</v>
      </c>
      <c r="D64" s="191">
        <v>3441975</v>
      </c>
    </row>
    <row r="65" spans="2:4" ht="15.75">
      <c r="B65" s="189"/>
      <c r="C65" s="190"/>
      <c r="D65" s="191"/>
    </row>
    <row r="66" spans="2:4" ht="15.75">
      <c r="B66" s="189" t="s">
        <v>180</v>
      </c>
      <c r="C66" s="190" t="s">
        <v>363</v>
      </c>
      <c r="D66" s="191">
        <v>1900505</v>
      </c>
    </row>
    <row r="67" spans="2:4" ht="15.75">
      <c r="B67" s="189"/>
      <c r="C67" s="190"/>
      <c r="D67" s="191"/>
    </row>
    <row r="68" spans="2:4" ht="15.75">
      <c r="B68" s="189" t="s">
        <v>295</v>
      </c>
      <c r="C68" s="190" t="s">
        <v>364</v>
      </c>
      <c r="D68" s="191">
        <v>2257416</v>
      </c>
    </row>
    <row r="69" spans="2:4" ht="15.75">
      <c r="B69" s="189"/>
      <c r="C69" s="190"/>
      <c r="D69" s="191"/>
    </row>
    <row r="70" spans="2:4" ht="15.75">
      <c r="B70" s="189" t="s">
        <v>301</v>
      </c>
      <c r="C70" s="190" t="s">
        <v>365</v>
      </c>
      <c r="D70" s="191">
        <v>6497300</v>
      </c>
    </row>
    <row r="71" spans="2:4" ht="15.75">
      <c r="B71" s="189"/>
      <c r="C71" s="190"/>
      <c r="D71" s="191"/>
    </row>
    <row r="72" spans="2:4" ht="15.75">
      <c r="B72" s="189" t="s">
        <v>302</v>
      </c>
      <c r="C72" s="190" t="s">
        <v>366</v>
      </c>
      <c r="D72" s="191">
        <v>6245000</v>
      </c>
    </row>
    <row r="73" spans="2:4" ht="15.75">
      <c r="B73" s="189"/>
      <c r="C73" s="190"/>
      <c r="D73" s="191"/>
    </row>
    <row r="74" spans="2:4" ht="15.75">
      <c r="B74" s="189" t="s">
        <v>305</v>
      </c>
      <c r="C74" s="190" t="s">
        <v>367</v>
      </c>
      <c r="D74" s="191">
        <v>127100</v>
      </c>
    </row>
    <row r="75" spans="2:4" ht="15.75">
      <c r="B75" s="189"/>
      <c r="C75" s="190"/>
      <c r="D75" s="191"/>
    </row>
    <row r="76" spans="2:4" ht="15.75">
      <c r="B76" s="189" t="s">
        <v>307</v>
      </c>
      <c r="C76" s="190" t="s">
        <v>368</v>
      </c>
      <c r="D76" s="191">
        <v>631002</v>
      </c>
    </row>
    <row r="77" spans="2:4" ht="16.5" thickBot="1">
      <c r="B77" s="190"/>
      <c r="C77" s="190"/>
      <c r="D77" s="191"/>
    </row>
    <row r="78" spans="2:4" ht="16.5" thickBot="1">
      <c r="B78" s="1115" t="s">
        <v>372</v>
      </c>
      <c r="C78" s="1116"/>
      <c r="D78" s="192">
        <f>SUM(D64:D76)</f>
        <v>21100298</v>
      </c>
    </row>
  </sheetData>
  <mergeCells count="11">
    <mergeCell ref="B59:D59"/>
    <mergeCell ref="B60:D60"/>
    <mergeCell ref="B78:C78"/>
    <mergeCell ref="B2:D2"/>
    <mergeCell ref="B3:D3"/>
    <mergeCell ref="B21:C21"/>
    <mergeCell ref="C25:E25"/>
    <mergeCell ref="C31:E31"/>
    <mergeCell ref="C32:E32"/>
    <mergeCell ref="C26:D26"/>
    <mergeCell ref="C27:D27"/>
  </mergeCells>
  <pageMargins left="0.7" right="0.7" top="0.75" bottom="0.75" header="0.3" footer="0.3"/>
  <pageSetup paperSize="25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Lamp.1</vt:lpstr>
      <vt:lpstr>Lamp.2</vt:lpstr>
      <vt:lpstr>lAMP.3</vt:lpstr>
      <vt:lpstr>LAMP.5</vt:lpstr>
      <vt:lpstr>LAMP.6</vt:lpstr>
      <vt:lpstr>Lamp.7</vt:lpstr>
      <vt:lpstr>Lamp.8</vt:lpstr>
      <vt:lpstr>Lamp.9</vt:lpstr>
      <vt:lpstr>Lamp.10</vt:lpstr>
      <vt:lpstr>Lamp.11</vt:lpstr>
      <vt:lpstr>Lamp.12 PPH</vt:lpstr>
      <vt:lpstr>Lamp.13</vt:lpstr>
      <vt:lpstr>Lamp.14</vt:lpstr>
      <vt:lpstr>lamp.15</vt:lpstr>
      <vt:lpstr>Lamp.16</vt:lpstr>
      <vt:lpstr>lamp.20</vt:lpstr>
      <vt:lpstr>lamp.21</vt:lpstr>
      <vt:lpstr>lamp.22</vt:lpstr>
      <vt:lpstr>lamp.23</vt:lpstr>
      <vt:lpstr>lamp.27</vt:lpstr>
      <vt:lpstr>lamp.28</vt:lpstr>
      <vt:lpstr>H.JK PDK</vt:lpstr>
      <vt:lpstr>Rekap persediaan</vt:lpstr>
      <vt:lpstr>Lamp.16!Print_Titles</vt:lpstr>
      <vt:lpstr>lamp.28!Print_Titles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2019-01-31T03:22:11Z</cp:lastPrinted>
  <dcterms:created xsi:type="dcterms:W3CDTF">2014-12-26T03:44:51Z</dcterms:created>
  <dcterms:modified xsi:type="dcterms:W3CDTF">2019-03-11T01:37:36Z</dcterms:modified>
</cp:coreProperties>
</file>